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codeName="ThisWorkbook" defaultThemeVersion="166925"/>
  <xr:revisionPtr revIDLastSave="0" documentId="13_ncr:1_{C25A41E1-0533-42AF-959E-280C7A014CB4}" xr6:coauthVersionLast="47" xr6:coauthVersionMax="47" xr10:uidLastSave="{00000000-0000-0000-0000-000000000000}"/>
  <bookViews>
    <workbookView xWindow="-120" yWindow="-120" windowWidth="29040" windowHeight="15720" xr2:uid="{00000000-000D-0000-FFFF-FFFF00000000}"/>
  </bookViews>
  <sheets>
    <sheet name="07" sheetId="1" r:id="rId1"/>
  </sheets>
  <definedNames>
    <definedName name="_xlnm._FilterDatabase" localSheetId="0">'07'!$A$4:$P$4</definedName>
    <definedName name="JR_PAGE_ANCHOR_0_1">'07'!$A$1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07" i="1" l="1"/>
  <c r="O702" i="1"/>
  <c r="O698" i="1"/>
  <c r="O668" i="1"/>
  <c r="O664" i="1"/>
  <c r="O645" i="1"/>
  <c r="O639" i="1"/>
  <c r="P618" i="1"/>
  <c r="P590" i="1"/>
  <c r="P582" i="1"/>
  <c r="P574" i="1"/>
  <c r="P566" i="1"/>
  <c r="P558" i="1"/>
  <c r="P550" i="1"/>
  <c r="P542" i="1"/>
  <c r="P534" i="1"/>
  <c r="P526" i="1"/>
  <c r="P510" i="1"/>
  <c r="P494" i="1"/>
  <c r="P486" i="1"/>
  <c r="P470" i="1"/>
  <c r="P462" i="1"/>
  <c r="P454" i="1"/>
  <c r="P441" i="1"/>
  <c r="P425" i="1"/>
  <c r="O352" i="1"/>
  <c r="O348" i="1"/>
  <c r="O342" i="1"/>
  <c r="O338" i="1"/>
  <c r="O325" i="1"/>
  <c r="P312" i="1"/>
  <c r="O273" i="1"/>
  <c r="O265" i="1"/>
  <c r="O257" i="1"/>
  <c r="O249" i="1"/>
  <c r="P240" i="1"/>
  <c r="O236" i="1"/>
  <c r="O232" i="1"/>
  <c r="O226" i="1"/>
  <c r="O201" i="1"/>
  <c r="O195" i="1"/>
  <c r="O189" i="1"/>
  <c r="O185" i="1"/>
  <c r="O169" i="1"/>
  <c r="O163" i="1"/>
  <c r="O151" i="1"/>
  <c r="O131" i="1"/>
  <c r="O86" i="1"/>
  <c r="O62" i="1"/>
  <c r="O44" i="1"/>
  <c r="O26" i="1"/>
  <c r="O287" i="1"/>
  <c r="P287" i="1" s="1"/>
  <c r="O219" i="1"/>
  <c r="P219" i="1" s="1"/>
  <c r="O215" i="1"/>
  <c r="P215" i="1" s="1"/>
  <c r="O205" i="1"/>
  <c r="P205" i="1" s="1"/>
  <c r="O180" i="1"/>
  <c r="P180" i="1" s="1"/>
  <c r="O145" i="1"/>
  <c r="P145" i="1" s="1"/>
  <c r="O115" i="1"/>
  <c r="P115" i="1" s="1"/>
  <c r="O715" i="1"/>
  <c r="P715" i="1" s="1"/>
  <c r="O711" i="1"/>
  <c r="P711" i="1" s="1"/>
  <c r="P697" i="1"/>
  <c r="O691" i="1"/>
  <c r="P691" i="1" s="1"/>
  <c r="O687" i="1"/>
  <c r="P687" i="1" s="1"/>
  <c r="O683" i="1"/>
  <c r="P683" i="1" s="1"/>
  <c r="O677" i="1"/>
  <c r="P677" i="1" s="1"/>
  <c r="O673" i="1"/>
  <c r="P673" i="1" s="1"/>
  <c r="O656" i="1"/>
  <c r="P656" i="1" s="1"/>
  <c r="O632" i="1"/>
  <c r="P632" i="1" s="1"/>
  <c r="O628" i="1"/>
  <c r="P628" i="1" s="1"/>
  <c r="O623" i="1"/>
  <c r="P623" i="1" s="1"/>
  <c r="P589" i="1"/>
  <c r="P581" i="1"/>
  <c r="P573" i="1"/>
  <c r="P565" i="1"/>
  <c r="P557" i="1"/>
  <c r="P549" i="1"/>
  <c r="P541" i="1"/>
  <c r="P533" i="1"/>
  <c r="P517" i="1"/>
  <c r="P509" i="1"/>
  <c r="P493" i="1"/>
  <c r="P485" i="1"/>
  <c r="P477" i="1"/>
  <c r="P469" i="1"/>
  <c r="P461" i="1"/>
  <c r="P453" i="1"/>
  <c r="P439" i="1"/>
  <c r="P424" i="1"/>
  <c r="P410" i="1"/>
  <c r="O401" i="1"/>
  <c r="P401" i="1" s="1"/>
  <c r="O397" i="1"/>
  <c r="P397" i="1" s="1"/>
  <c r="O393" i="1"/>
  <c r="P393" i="1" s="1"/>
  <c r="O387" i="1"/>
  <c r="P387" i="1" s="1"/>
  <c r="O383" i="1"/>
  <c r="P383" i="1" s="1"/>
  <c r="O377" i="1"/>
  <c r="P377" i="1" s="1"/>
  <c r="O373" i="1"/>
  <c r="P373" i="1" s="1"/>
  <c r="O369" i="1"/>
  <c r="P369" i="1" s="1"/>
  <c r="O363" i="1"/>
  <c r="P363" i="1" s="1"/>
  <c r="O359" i="1"/>
  <c r="P359" i="1" s="1"/>
  <c r="P337" i="1"/>
  <c r="O333" i="1"/>
  <c r="P333" i="1" s="1"/>
  <c r="O329" i="1"/>
  <c r="P329" i="1" s="1"/>
  <c r="O320" i="1"/>
  <c r="P320" i="1" s="1"/>
  <c r="O316" i="1"/>
  <c r="P316" i="1" s="1"/>
  <c r="P310" i="1"/>
  <c r="O306" i="1"/>
  <c r="P306" i="1" s="1"/>
  <c r="O302" i="1"/>
  <c r="P302" i="1" s="1"/>
  <c r="O295" i="1"/>
  <c r="P295" i="1" s="1"/>
  <c r="O279" i="1"/>
  <c r="P279" i="1" s="1"/>
  <c r="O209" i="1"/>
  <c r="P209" i="1" s="1"/>
  <c r="O155" i="1"/>
  <c r="P155" i="1" s="1"/>
  <c r="O137" i="1"/>
  <c r="P137" i="1" s="1"/>
  <c r="O107" i="1"/>
  <c r="P107" i="1" s="1"/>
  <c r="O714" i="1"/>
  <c r="P714" i="1" s="1"/>
  <c r="O710" i="1"/>
  <c r="P694" i="1"/>
  <c r="O690" i="1"/>
  <c r="O686" i="1"/>
  <c r="O682" i="1"/>
  <c r="O676" i="1"/>
  <c r="O672" i="1"/>
  <c r="P662" i="1"/>
  <c r="O655" i="1"/>
  <c r="O631" i="1"/>
  <c r="O627" i="1"/>
  <c r="O622" i="1"/>
  <c r="P587" i="1"/>
  <c r="P579" i="1"/>
  <c r="P571" i="1"/>
  <c r="P563" i="1"/>
  <c r="P555" i="1"/>
  <c r="P547" i="1"/>
  <c r="P539" i="1"/>
  <c r="P523" i="1"/>
  <c r="P515" i="1"/>
  <c r="P507" i="1"/>
  <c r="P499" i="1"/>
  <c r="P491" i="1"/>
  <c r="P475" i="1"/>
  <c r="P435" i="1"/>
  <c r="P420" i="1"/>
  <c r="O400" i="1"/>
  <c r="O396" i="1"/>
  <c r="O386" i="1"/>
  <c r="O382" i="1"/>
  <c r="O376" i="1"/>
  <c r="O372" i="1"/>
  <c r="O362" i="1"/>
  <c r="O358" i="1"/>
  <c r="P346" i="1"/>
  <c r="O336" i="1"/>
  <c r="O332" i="1"/>
  <c r="O328" i="1"/>
  <c r="O319" i="1"/>
  <c r="O315" i="1"/>
  <c r="O309" i="1"/>
  <c r="O305" i="1"/>
  <c r="O301" i="1"/>
  <c r="O293" i="1"/>
  <c r="O285" i="1"/>
  <c r="O218" i="1"/>
  <c r="O208" i="1"/>
  <c r="O183" i="1"/>
  <c r="O179" i="1"/>
  <c r="O154" i="1"/>
  <c r="O149" i="1"/>
  <c r="P135" i="1"/>
  <c r="O128" i="1"/>
  <c r="O120" i="1"/>
  <c r="O113" i="1"/>
  <c r="O96" i="1"/>
  <c r="O83" i="1"/>
  <c r="O67" i="1"/>
  <c r="O50" i="1"/>
  <c r="O22" i="1"/>
  <c r="O13" i="1"/>
  <c r="O704" i="1"/>
  <c r="P704" i="1" s="1"/>
  <c r="O700" i="1"/>
  <c r="P700" i="1" s="1"/>
  <c r="P681" i="1"/>
  <c r="P671" i="1"/>
  <c r="O666" i="1"/>
  <c r="P666" i="1" s="1"/>
  <c r="P660" i="1"/>
  <c r="O648" i="1"/>
  <c r="P648" i="1" s="1"/>
  <c r="O643" i="1"/>
  <c r="P643" i="1" s="1"/>
  <c r="O614" i="1"/>
  <c r="P614" i="1" s="1"/>
  <c r="O603" i="1"/>
  <c r="P603" i="1" s="1"/>
  <c r="P594" i="1"/>
  <c r="P586" i="1"/>
  <c r="P570" i="1"/>
  <c r="P562" i="1"/>
  <c r="P554" i="1"/>
  <c r="P546" i="1"/>
  <c r="P538" i="1"/>
  <c r="P530" i="1"/>
  <c r="P522" i="1"/>
  <c r="P514" i="1"/>
  <c r="P506" i="1"/>
  <c r="P498" i="1"/>
  <c r="P490" i="1"/>
  <c r="P474" i="1"/>
  <c r="P466" i="1"/>
  <c r="P458" i="1"/>
  <c r="P449" i="1"/>
  <c r="P433" i="1"/>
  <c r="P418" i="1"/>
  <c r="O350" i="1"/>
  <c r="P350" i="1" s="1"/>
  <c r="P344" i="1"/>
  <c r="O340" i="1"/>
  <c r="P340" i="1" s="1"/>
  <c r="O323" i="1"/>
  <c r="P323" i="1" s="1"/>
  <c r="O277" i="1"/>
  <c r="P277" i="1" s="1"/>
  <c r="O269" i="1"/>
  <c r="P269" i="1" s="1"/>
  <c r="O261" i="1"/>
  <c r="P261" i="1" s="1"/>
  <c r="O253" i="1"/>
  <c r="P253" i="1" s="1"/>
  <c r="O245" i="1"/>
  <c r="P245" i="1" s="1"/>
  <c r="O238" i="1"/>
  <c r="P238" i="1" s="1"/>
  <c r="O234" i="1"/>
  <c r="P234" i="1" s="1"/>
  <c r="O230" i="1"/>
  <c r="P230" i="1" s="1"/>
  <c r="O203" i="1"/>
  <c r="P203" i="1" s="1"/>
  <c r="O197" i="1"/>
  <c r="P197" i="1" s="1"/>
  <c r="O191" i="1"/>
  <c r="P191" i="1" s="1"/>
  <c r="O187" i="1"/>
  <c r="P187" i="1" s="1"/>
  <c r="O171" i="1"/>
  <c r="P171" i="1" s="1"/>
  <c r="O165" i="1"/>
  <c r="P165" i="1" s="1"/>
  <c r="O158" i="1"/>
  <c r="P158" i="1" s="1"/>
  <c r="O143" i="1"/>
  <c r="P143" i="1" s="1"/>
  <c r="P134" i="1"/>
  <c r="O104" i="1"/>
  <c r="P104" i="1" s="1"/>
  <c r="O88" i="1"/>
  <c r="P88" i="1" s="1"/>
  <c r="O30" i="1"/>
  <c r="P30" i="1" s="1"/>
  <c r="O713" i="1"/>
  <c r="P713" i="1" s="1"/>
  <c r="O709" i="1"/>
  <c r="P709" i="1" s="1"/>
  <c r="O693" i="1"/>
  <c r="P693" i="1" s="1"/>
  <c r="O689" i="1"/>
  <c r="P689" i="1" s="1"/>
  <c r="O685" i="1"/>
  <c r="P685" i="1" s="1"/>
  <c r="P680" i="1"/>
  <c r="O675" i="1"/>
  <c r="P675" i="1" s="1"/>
  <c r="P659" i="1"/>
  <c r="O654" i="1"/>
  <c r="P654" i="1" s="1"/>
  <c r="O630" i="1"/>
  <c r="P630" i="1" s="1"/>
  <c r="O626" i="1"/>
  <c r="P626" i="1" s="1"/>
  <c r="O621" i="1"/>
  <c r="P621" i="1" s="1"/>
  <c r="O712" i="1"/>
  <c r="O708" i="1"/>
  <c r="P702" i="1"/>
  <c r="P698" i="1"/>
  <c r="O692" i="1"/>
  <c r="O688" i="1"/>
  <c r="O684" i="1"/>
  <c r="O678" i="1"/>
  <c r="O674" i="1"/>
  <c r="P668" i="1"/>
  <c r="P664" i="1"/>
  <c r="O657" i="1"/>
  <c r="P645" i="1"/>
  <c r="P639" i="1"/>
  <c r="O629" i="1"/>
  <c r="O625" i="1"/>
  <c r="O620" i="1"/>
  <c r="P583" i="1"/>
  <c r="P575" i="1"/>
  <c r="P567" i="1"/>
  <c r="P559" i="1"/>
  <c r="P551" i="1"/>
  <c r="P543" i="1"/>
  <c r="P535" i="1"/>
  <c r="P527" i="1"/>
  <c r="P519" i="1"/>
  <c r="P511" i="1"/>
  <c r="P503" i="1"/>
  <c r="P495" i="1"/>
  <c r="P487" i="1"/>
  <c r="P479" i="1"/>
  <c r="P471" i="1"/>
  <c r="P443" i="1"/>
  <c r="P413" i="1"/>
  <c r="O402" i="1"/>
  <c r="O398" i="1"/>
  <c r="O394" i="1"/>
  <c r="O388" i="1"/>
  <c r="O384" i="1"/>
  <c r="O378" i="1"/>
  <c r="O374" i="1"/>
  <c r="O370" i="1"/>
  <c r="O364" i="1"/>
  <c r="O360" i="1"/>
  <c r="P352" i="1"/>
  <c r="P348" i="1"/>
  <c r="P342" i="1"/>
  <c r="P338" i="1"/>
  <c r="O334" i="1"/>
  <c r="O330" i="1"/>
  <c r="P325" i="1"/>
  <c r="O321" i="1"/>
  <c r="O317" i="1"/>
  <c r="O313" i="1"/>
  <c r="O307" i="1"/>
  <c r="O303" i="1"/>
  <c r="P297" i="1"/>
  <c r="O289" i="1"/>
  <c r="O281" i="1"/>
  <c r="P273" i="1"/>
  <c r="P265" i="1"/>
  <c r="P257" i="1"/>
  <c r="P249" i="1"/>
  <c r="P242" i="1"/>
  <c r="P236" i="1"/>
  <c r="P232" i="1"/>
  <c r="P226" i="1"/>
  <c r="O220" i="1"/>
  <c r="O216" i="1"/>
  <c r="O210" i="1"/>
  <c r="O206" i="1"/>
  <c r="P201" i="1"/>
  <c r="P195" i="1"/>
  <c r="P189" i="1"/>
  <c r="P185" i="1"/>
  <c r="O181" i="1"/>
  <c r="O177" i="1"/>
  <c r="P169" i="1"/>
  <c r="P163" i="1"/>
  <c r="P151" i="1"/>
  <c r="P131" i="1"/>
  <c r="O125" i="1"/>
  <c r="O101" i="1"/>
  <c r="O92" i="1"/>
  <c r="P86" i="1"/>
  <c r="O81" i="1"/>
  <c r="P62" i="1"/>
  <c r="O54" i="1"/>
  <c r="P712" i="1"/>
  <c r="P692" i="1"/>
  <c r="P674" i="1"/>
  <c r="P629" i="1"/>
  <c r="O605" i="1"/>
  <c r="P605" i="1" s="1"/>
  <c r="P584" i="1"/>
  <c r="P561" i="1"/>
  <c r="P540" i="1"/>
  <c r="P520" i="1"/>
  <c r="P497" i="1"/>
  <c r="P476" i="1"/>
  <c r="P456" i="1"/>
  <c r="P417" i="1"/>
  <c r="P396" i="1"/>
  <c r="P384" i="1"/>
  <c r="O371" i="1"/>
  <c r="P371" i="1" s="1"/>
  <c r="P358" i="1"/>
  <c r="O343" i="1"/>
  <c r="O331" i="1"/>
  <c r="P331" i="1" s="1"/>
  <c r="P319" i="1"/>
  <c r="P307" i="1"/>
  <c r="O291" i="1"/>
  <c r="P291" i="1" s="1"/>
  <c r="O271" i="1"/>
  <c r="P271" i="1" s="1"/>
  <c r="O251" i="1"/>
  <c r="P218" i="1"/>
  <c r="P206" i="1"/>
  <c r="P179" i="1"/>
  <c r="O164" i="1"/>
  <c r="P128" i="1"/>
  <c r="O89" i="1"/>
  <c r="O60" i="1"/>
  <c r="O28" i="1"/>
  <c r="P13" i="1"/>
  <c r="P710" i="1"/>
  <c r="P690" i="1"/>
  <c r="P672" i="1"/>
  <c r="O649" i="1"/>
  <c r="P649" i="1" s="1"/>
  <c r="P647" i="1" s="1"/>
  <c r="P627" i="1"/>
  <c r="P580" i="1"/>
  <c r="P578" i="1" s="1"/>
  <c r="P560" i="1"/>
  <c r="P537" i="1"/>
  <c r="P516" i="1"/>
  <c r="P473" i="1"/>
  <c r="P415" i="1"/>
  <c r="P412" i="1" s="1"/>
  <c r="O395" i="1"/>
  <c r="P395" i="1" s="1"/>
  <c r="P382" i="1"/>
  <c r="P370" i="1"/>
  <c r="O341" i="1"/>
  <c r="P341" i="1" s="1"/>
  <c r="P330" i="1"/>
  <c r="O318" i="1"/>
  <c r="P318" i="1" s="1"/>
  <c r="P305" i="1"/>
  <c r="P289" i="1"/>
  <c r="O247" i="1"/>
  <c r="P247" i="1" s="1"/>
  <c r="O233" i="1"/>
  <c r="P233" i="1" s="1"/>
  <c r="O217" i="1"/>
  <c r="P217" i="1" s="1"/>
  <c r="O190" i="1"/>
  <c r="P190" i="1" s="1"/>
  <c r="O178" i="1"/>
  <c r="P178" i="1" s="1"/>
  <c r="O126" i="1"/>
  <c r="P126" i="1" s="1"/>
  <c r="P105" i="1"/>
  <c r="P26" i="1"/>
  <c r="P431" i="1"/>
  <c r="P708" i="1"/>
  <c r="P688" i="1"/>
  <c r="O669" i="1"/>
  <c r="P669" i="1" s="1"/>
  <c r="P646" i="1"/>
  <c r="P625" i="1"/>
  <c r="O601" i="1"/>
  <c r="P601" i="1" s="1"/>
  <c r="P577" i="1"/>
  <c r="P556" i="1"/>
  <c r="P536" i="1"/>
  <c r="P513" i="1"/>
  <c r="P492" i="1"/>
  <c r="P472" i="1"/>
  <c r="P447" i="1"/>
  <c r="P408" i="1"/>
  <c r="P394" i="1"/>
  <c r="P328" i="1"/>
  <c r="P317" i="1"/>
  <c r="O304" i="1"/>
  <c r="P304" i="1" s="1"/>
  <c r="P285" i="1"/>
  <c r="O267" i="1"/>
  <c r="P267" i="1" s="1"/>
  <c r="O231" i="1"/>
  <c r="P231" i="1" s="1"/>
  <c r="P216" i="1"/>
  <c r="O188" i="1"/>
  <c r="P188" i="1" s="1"/>
  <c r="P177" i="1"/>
  <c r="P144" i="1"/>
  <c r="P125" i="1"/>
  <c r="P102" i="1"/>
  <c r="O87" i="1"/>
  <c r="O72" i="1"/>
  <c r="P72" i="1" s="1"/>
  <c r="P54" i="1"/>
  <c r="P53" i="1" s="1"/>
  <c r="O38" i="1"/>
  <c r="P38" i="1" s="1"/>
  <c r="O365" i="1"/>
  <c r="P365" i="1" s="1"/>
  <c r="O339" i="1"/>
  <c r="P339" i="1" s="1"/>
  <c r="O327" i="1"/>
  <c r="P327" i="1" s="1"/>
  <c r="P303" i="1"/>
  <c r="O283" i="1"/>
  <c r="P283" i="1" s="1"/>
  <c r="O243" i="1"/>
  <c r="P243" i="1" s="1"/>
  <c r="O157" i="1"/>
  <c r="P157" i="1" s="1"/>
  <c r="P156" i="1" s="1"/>
  <c r="P142" i="1"/>
  <c r="P101" i="1"/>
  <c r="P69" i="1"/>
  <c r="P22" i="1"/>
  <c r="O703" i="1"/>
  <c r="P703" i="1" s="1"/>
  <c r="P529" i="1"/>
  <c r="O389" i="1"/>
  <c r="P389" i="1" s="1"/>
  <c r="P326" i="1"/>
  <c r="O211" i="1"/>
  <c r="P211" i="1" s="1"/>
  <c r="P154" i="1"/>
  <c r="P153" i="1" s="1"/>
  <c r="P96" i="1"/>
  <c r="P67" i="1"/>
  <c r="P66" i="1" s="1"/>
  <c r="O36" i="1"/>
  <c r="P36" i="1" s="1"/>
  <c r="O20" i="1"/>
  <c r="P20" i="1" s="1"/>
  <c r="O701" i="1"/>
  <c r="P701" i="1" s="1"/>
  <c r="O663" i="1"/>
  <c r="P663" i="1" s="1"/>
  <c r="P592" i="1"/>
  <c r="P591" i="1" s="1"/>
  <c r="P569" i="1"/>
  <c r="P548" i="1"/>
  <c r="P528" i="1"/>
  <c r="P525" i="1" s="1"/>
  <c r="P505" i="1"/>
  <c r="P464" i="1"/>
  <c r="P463" i="1" s="1"/>
  <c r="P400" i="1"/>
  <c r="P388" i="1"/>
  <c r="P362" i="1"/>
  <c r="O335" i="1"/>
  <c r="P335" i="1" s="1"/>
  <c r="O324" i="1"/>
  <c r="P324" i="1" s="1"/>
  <c r="O300" i="1"/>
  <c r="P300" i="1" s="1"/>
  <c r="O259" i="1"/>
  <c r="P223" i="1"/>
  <c r="O94" i="1"/>
  <c r="P94" i="1" s="1"/>
  <c r="O34" i="1"/>
  <c r="P34" i="1" s="1"/>
  <c r="O705" i="1"/>
  <c r="P705" i="1" s="1"/>
  <c r="P686" i="1"/>
  <c r="O667" i="1"/>
  <c r="P667" i="1" s="1"/>
  <c r="O644" i="1"/>
  <c r="P644" i="1" s="1"/>
  <c r="P642" i="1" s="1"/>
  <c r="P622" i="1"/>
  <c r="P596" i="1"/>
  <c r="P595" i="1" s="1"/>
  <c r="P576" i="1"/>
  <c r="P512" i="1"/>
  <c r="P489" i="1"/>
  <c r="P468" i="1"/>
  <c r="P445" i="1"/>
  <c r="P378" i="1"/>
  <c r="O351" i="1"/>
  <c r="P351" i="1" s="1"/>
  <c r="P315" i="1"/>
  <c r="O263" i="1"/>
  <c r="P263" i="1" s="1"/>
  <c r="P229" i="1"/>
  <c r="O202" i="1"/>
  <c r="P202" i="1" s="1"/>
  <c r="P120" i="1"/>
  <c r="P52" i="1"/>
  <c r="O9" i="1"/>
  <c r="P9" i="1" s="1"/>
  <c r="P684" i="1"/>
  <c r="O665" i="1"/>
  <c r="P665" i="1" s="1"/>
  <c r="P640" i="1"/>
  <c r="P620" i="1"/>
  <c r="P593" i="1"/>
  <c r="P572" i="1"/>
  <c r="P508" i="1"/>
  <c r="P488" i="1"/>
  <c r="P465" i="1"/>
  <c r="P437" i="1"/>
  <c r="P402" i="1"/>
  <c r="P376" i="1"/>
  <c r="P364" i="1"/>
  <c r="P336" i="1"/>
  <c r="O314" i="1"/>
  <c r="P314" i="1" s="1"/>
  <c r="P301" i="1"/>
  <c r="P281" i="1"/>
  <c r="P259" i="1"/>
  <c r="P227" i="1"/>
  <c r="O199" i="1"/>
  <c r="P199" i="1" s="1"/>
  <c r="O186" i="1"/>
  <c r="P186" i="1" s="1"/>
  <c r="P184" i="1" s="1"/>
  <c r="O119" i="1"/>
  <c r="P119" i="1" s="1"/>
  <c r="P117" i="1" s="1"/>
  <c r="P83" i="1"/>
  <c r="P50" i="1"/>
  <c r="P49" i="1" s="1"/>
  <c r="P682" i="1"/>
  <c r="O349" i="1"/>
  <c r="P349" i="1" s="1"/>
  <c r="P118" i="1"/>
  <c r="O239" i="1"/>
  <c r="P239" i="1" s="1"/>
  <c r="O638" i="1"/>
  <c r="P638" i="1" s="1"/>
  <c r="O375" i="1"/>
  <c r="P375" i="1" s="1"/>
  <c r="P278" i="1"/>
  <c r="P183" i="1"/>
  <c r="P136" i="1"/>
  <c r="O82" i="1"/>
  <c r="P82" i="1" s="1"/>
  <c r="P48" i="1"/>
  <c r="O699" i="1"/>
  <c r="P699" i="1" s="1"/>
  <c r="P678" i="1"/>
  <c r="P657" i="1"/>
  <c r="O634" i="1"/>
  <c r="P634" i="1" s="1"/>
  <c r="P612" i="1"/>
  <c r="P588" i="1"/>
  <c r="P568" i="1"/>
  <c r="P545" i="1"/>
  <c r="P524" i="1"/>
  <c r="P504" i="1"/>
  <c r="P481" i="1"/>
  <c r="P460" i="1"/>
  <c r="P429" i="1"/>
  <c r="O399" i="1"/>
  <c r="P399" i="1" s="1"/>
  <c r="P386" i="1"/>
  <c r="P374" i="1"/>
  <c r="O361" i="1"/>
  <c r="P361" i="1" s="1"/>
  <c r="O347" i="1"/>
  <c r="P347" i="1" s="1"/>
  <c r="P334" i="1"/>
  <c r="P322" i="1"/>
  <c r="P309" i="1"/>
  <c r="P299" i="1"/>
  <c r="O255" i="1"/>
  <c r="P255" i="1" s="1"/>
  <c r="O237" i="1"/>
  <c r="O221" i="1"/>
  <c r="P221" i="1" s="1"/>
  <c r="P208" i="1"/>
  <c r="O196" i="1"/>
  <c r="P196" i="1" s="1"/>
  <c r="P194" i="1" s="1"/>
  <c r="O182" i="1"/>
  <c r="P182" i="1" s="1"/>
  <c r="O152" i="1"/>
  <c r="P152" i="1" s="1"/>
  <c r="P150" i="1" s="1"/>
  <c r="P113" i="1"/>
  <c r="P92" i="1"/>
  <c r="P90" i="1" s="1"/>
  <c r="P81" i="1"/>
  <c r="O64" i="1"/>
  <c r="P64" i="1" s="1"/>
  <c r="P46" i="1"/>
  <c r="P32" i="1"/>
  <c r="O18" i="1"/>
  <c r="P18" i="1" s="1"/>
  <c r="P16" i="1" s="1"/>
  <c r="P695" i="1"/>
  <c r="P676" i="1"/>
  <c r="P655" i="1"/>
  <c r="P631" i="1"/>
  <c r="P610" i="1"/>
  <c r="P585" i="1"/>
  <c r="P564" i="1"/>
  <c r="P544" i="1"/>
  <c r="P521" i="1"/>
  <c r="P518" i="1" s="1"/>
  <c r="P500" i="1"/>
  <c r="P496" i="1" s="1"/>
  <c r="P480" i="1"/>
  <c r="P457" i="1"/>
  <c r="P422" i="1"/>
  <c r="P398" i="1"/>
  <c r="O385" i="1"/>
  <c r="P385" i="1" s="1"/>
  <c r="P372" i="1"/>
  <c r="P360" i="1"/>
  <c r="P343" i="1"/>
  <c r="P332" i="1"/>
  <c r="P321" i="1"/>
  <c r="O308" i="1"/>
  <c r="P308" i="1" s="1"/>
  <c r="P293" i="1"/>
  <c r="O275" i="1"/>
  <c r="P275" i="1" s="1"/>
  <c r="P251" i="1"/>
  <c r="O235" i="1"/>
  <c r="P235" i="1" s="1"/>
  <c r="P220" i="1"/>
  <c r="O207" i="1"/>
  <c r="P207" i="1" s="1"/>
  <c r="P181" i="1"/>
  <c r="P164" i="1"/>
  <c r="P149" i="1"/>
  <c r="P148" i="1" s="1"/>
  <c r="O132" i="1"/>
  <c r="P132" i="1" s="1"/>
  <c r="P129" i="1" s="1"/>
  <c r="O111" i="1"/>
  <c r="P111" i="1" s="1"/>
  <c r="P89" i="1"/>
  <c r="O80" i="1"/>
  <c r="P80" i="1" s="1"/>
  <c r="P60" i="1"/>
  <c r="P44" i="1"/>
  <c r="P28" i="1"/>
  <c r="P24" i="1" s="1"/>
  <c r="O147" i="1"/>
  <c r="P147" i="1" s="1"/>
  <c r="P87" i="1"/>
  <c r="P84" i="1" s="1"/>
  <c r="P56" i="1"/>
  <c r="O42" i="1"/>
  <c r="P42" i="1" s="1"/>
  <c r="O11" i="1"/>
  <c r="P11" i="1" s="1"/>
  <c r="P484" i="1"/>
  <c r="P313" i="1"/>
  <c r="P237" i="1"/>
  <c r="P210" i="1"/>
  <c r="O170" i="1"/>
  <c r="P170" i="1" s="1"/>
  <c r="P501" i="1"/>
  <c r="P502" i="1"/>
  <c r="P222" i="1"/>
  <c r="P225" i="1"/>
  <c r="P455" i="1"/>
  <c r="P451" i="1"/>
  <c r="P600" i="1"/>
  <c r="P597" i="1"/>
  <c r="P598" i="1"/>
  <c r="P405" i="1"/>
  <c r="P407" i="1"/>
  <c r="P174" i="1"/>
  <c r="P176" i="1"/>
  <c r="P121" i="1"/>
  <c r="P123" i="1"/>
  <c r="P71" i="1"/>
  <c r="P70" i="1"/>
  <c r="P98" i="1"/>
  <c r="P99" i="1"/>
  <c r="P6" i="1"/>
  <c r="P7" i="1"/>
  <c r="P8" i="1"/>
  <c r="P403" i="1"/>
  <c r="P427" i="1"/>
  <c r="P636" i="1"/>
  <c r="P637" i="1"/>
  <c r="P615" i="1"/>
  <c r="P633" i="1"/>
  <c r="P616" i="1"/>
  <c r="P452" i="1"/>
  <c r="P459" i="1"/>
  <c r="P653" i="1"/>
  <c r="P651" i="1"/>
  <c r="P650" i="1"/>
  <c r="P609" i="1"/>
  <c r="P607" i="1"/>
  <c r="P552" i="1"/>
  <c r="P553" i="1"/>
  <c r="P532" i="1"/>
  <c r="P531" i="1"/>
  <c r="P467" i="1"/>
  <c r="P478" i="1"/>
  <c r="P392" i="1"/>
  <c r="P390" i="1"/>
  <c r="P379" i="1"/>
  <c r="P381" i="1"/>
  <c r="P368" i="1"/>
  <c r="P366" i="1"/>
  <c r="P353" i="1"/>
  <c r="P355" i="1"/>
  <c r="P357" i="1"/>
  <c r="P214" i="1"/>
  <c r="P212" i="1"/>
  <c r="P159" i="1"/>
  <c r="P161" i="1"/>
  <c r="P109" i="1"/>
  <c r="P108" i="1"/>
  <c r="P78" i="1"/>
  <c r="P74" i="1"/>
  <c r="P76" i="1"/>
  <c r="P57" i="1"/>
  <c r="P59" i="1"/>
  <c r="P140" i="1"/>
  <c r="P139" i="1"/>
  <c r="P146" i="1"/>
  <c r="P15" i="1"/>
  <c r="P40" i="1"/>
  <c r="P482" i="1"/>
  <c r="P483" i="1"/>
  <c r="P204" i="1"/>
  <c r="P172" i="1"/>
  <c r="P192" i="1"/>
  <c r="P166" i="1"/>
  <c r="P167" i="1"/>
  <c r="P5" i="1" l="1"/>
</calcChain>
</file>

<file path=xl/sharedStrings.xml><?xml version="1.0" encoding="utf-8"?>
<sst xmlns="http://schemas.openxmlformats.org/spreadsheetml/2006/main" count="5081" uniqueCount="1161">
  <si>
    <t>P1512021</t>
  </si>
  <si>
    <t>Kosice LG</t>
  </si>
  <si>
    <t>Invitation to Tender</t>
  </si>
  <si>
    <t>07</t>
  </si>
  <si>
    <t>Subcontract Mechanical installation_issue 5_20240430</t>
  </si>
  <si>
    <t>iTWO \Projects\15\P1512021 V2 P1\PAs\000\SPs\07-0 Revision 0 | 2024-04-30 16:03:33.0</t>
  </si>
  <si>
    <t>Workpackage BoQ Mechanical installation_issue 5_20240430</t>
  </si>
  <si>
    <t>LVL</t>
  </si>
  <si>
    <t>L1</t>
  </si>
  <si>
    <t>L2</t>
  </si>
  <si>
    <t>L3</t>
  </si>
  <si>
    <t>Item</t>
  </si>
  <si>
    <t>Reference No.</t>
  </si>
  <si>
    <t>Option*</t>
  </si>
  <si>
    <t>UR Bkdn</t>
  </si>
  <si>
    <t>Short Description</t>
  </si>
  <si>
    <t>Quantity</t>
  </si>
  <si>
    <t>UoM</t>
  </si>
  <si>
    <t>Labour</t>
  </si>
  <si>
    <t>Material</t>
  </si>
  <si>
    <t>Equipment</t>
  </si>
  <si>
    <t>Unit Rate</t>
  </si>
  <si>
    <t>Total Amount</t>
  </si>
  <si>
    <t>Mechanical installation_issue 5_20240430</t>
  </si>
  <si>
    <t>Currency EUR</t>
  </si>
  <si>
    <t>10</t>
  </si>
  <si>
    <t xml:space="preserve"> 10</t>
  </si>
  <si>
    <t>Indirects, construction management and temporary site facilities</t>
  </si>
  <si>
    <t xml:space="preserve"> 10. 10</t>
  </si>
  <si>
    <t>Indirects - construction management, construction and home office services</t>
  </si>
  <si>
    <t xml:space="preserve"> 10. 10. 10</t>
  </si>
  <si>
    <t>Field non-manual, insurances and services</t>
  </si>
  <si>
    <t xml:space="preserve"> 10. 10. 10.  10</t>
  </si>
  <si>
    <t>Yes</t>
  </si>
  <si>
    <t>Wages, acommodation &amp; travel, transport - all-inclusive</t>
  </si>
  <si>
    <t>Week</t>
  </si>
  <si>
    <t>S</t>
  </si>
  <si>
    <t xml:space="preserve">Detailed Spec.: </t>
  </si>
  <si>
    <r>
      <rPr>
        <sz val="10"/>
        <color rgb="FF000000"/>
        <rFont val="SansSerif"/>
      </rPr>
      <t xml:space="preserve">Wages for indirect personnel (above foreman level):
Cost for construction management e.g. but not limited to construction manager, contract administrator, HSE manager, QA/QC manager and all staff above foreman level.
Counting of periods for time-based units such as but not limited to daily, weekly, or monthly rates commences not earlier than on completion of temporary facilities and and actual usage. Period ends latest on start of temporary facilities demobilisation.
•  Technical planning and control, settlement and measurement
•  general indirect labours such as surveyor and laboratory helper, carrier and driver, internal security services, other indirect labour cost
•  QA/QC (as per ITP and other project requirements)
•  quantity survey (invoice and progress reporting)
•  any manpower to fulfill all HSE requirements, e.g. HSE manager, supervisors, clinic, ambulance, doctor, etc.
•  contribution and provision of manpower for HSE patrol which is organized and under control of COMPANY
•  any engineering required for the execution of CONTRACTOR activities as well as for the set up of site installations
•  any cost/activities for administration of documents, e.g. filing, copy, etc.
•  any cost/activities for preparation/submission of documents, e.g. plan overview job sit installation, chart for expected power and water consumption, manpower histogram, day work report (to be submitted daily based on COMPANY provided form), progress report incl. quantity tracking curves, inspection protocols(ITC's), quality report, progress report, M&amp;DS (material&amp;data sheets), procurement plan, construction schedule level 5, method statements, project execution procedure, provision of any kind of guarantees, any kind of permissions, quantity survey, invoices, any kind safe work reports, site engineering, red-lined drawings, etc.
•  all cost/activities in conjunction with overall site coordination
•  all overhead cost for handling of any of lower tiers of CONTRACTOR, Manufactures, Suppliers, etc. or CONTRACTOR procurement activities
•  costs for manpower headcount as per COMPANY/OWNER request
•  including indirect salaries, indemnity and pay leave, medical treatment, health insurance
Acommodation:
including mobilisation and demobilisation, day and night expenses, meal expenses
Transport:
Cost for transport of Contractor's personnel to and from site
</t>
    </r>
  </si>
  <si>
    <t>50</t>
  </si>
  <si>
    <t xml:space="preserve"> 10. 10. 10.  50</t>
  </si>
  <si>
    <t>Insurances, fees and bank services</t>
  </si>
  <si>
    <t>LSUM</t>
  </si>
  <si>
    <r>
      <rPr>
        <sz val="10"/>
        <color rgb="FF000000"/>
        <rFont val="SansSerif"/>
      </rPr>
      <t xml:space="preserve">Cost for insurances as per Exhibit I (except Erection-All-Risk insurance)
</t>
    </r>
  </si>
  <si>
    <t>70</t>
  </si>
  <si>
    <t xml:space="preserve"> 10. 10. 10.  70</t>
  </si>
  <si>
    <t>Construction/Erection all risks insurance</t>
  </si>
  <si>
    <r>
      <rPr>
        <sz val="10"/>
        <color rgb="FF000000"/>
        <rFont val="SansSerif"/>
      </rPr>
      <t xml:space="preserve">Cost for Construction All Risks / Erection All Risks Insurance as per Exhibit I - Insurance.
</t>
    </r>
  </si>
  <si>
    <t>20</t>
  </si>
  <si>
    <t xml:space="preserve"> 10. 20</t>
  </si>
  <si>
    <t>Indirects - temporary construction facilities and containers</t>
  </si>
  <si>
    <t xml:space="preserve"> 10. 20. 10</t>
  </si>
  <si>
    <t>Contractor's temporary offices</t>
  </si>
  <si>
    <t>N</t>
  </si>
  <si>
    <t xml:space="preserve">Note to Chapter: </t>
  </si>
  <si>
    <r>
      <rPr>
        <sz val="10"/>
        <color rgb="FF000000"/>
        <rFont val="SansSerif"/>
      </rPr>
      <t>Remark to chapter 10.20.10
including preparation and gravelling of area and temporary fencing.
CONTRACTOR shall provide temporary office facilities and services necessary to complete SCOPE OF WORK, but is not limited to:
•  safety guard facility for access control
•  site offices incl. sanitary facilities, furniture, archive, storage
•  medical and sanitary offices
•  camp and/or accommodation for own manpower
•  parking areas for equipment, busses, personnel/site cars
•  sign boards, access stairs and ladders
•  sufficient number of smoking and heating shelters incl. radiators as per HSE- and project requirement
•  any equipment and material to fulfill all HSE requirements
•  provision of PPE (Personal Protection Equipment) for all workers according to COMPANY HSE policy and project requirements
•  temporary fire fighting equipment as per HSE- and project requirements
•  any shifting of temporary site installation, in particular site installation at the construction area, e.g. shelters, workshop, laydown areas incl. material, bar bending and cutting shop, smoking shelter as per site requirements or instruction by COMPANY/OWNER
•  all cost/activities (equipment and material) required for heavy rain/snow protection and measures required for execution of WORK during rain season/winter time
•  provision of facilities for tool box meeting, safety awards and other appreciations</t>
    </r>
  </si>
  <si>
    <t xml:space="preserve"> 10. 20. 10.  10</t>
  </si>
  <si>
    <t>Mobilisation</t>
  </si>
  <si>
    <r>
      <rPr>
        <sz val="10"/>
        <color rgb="FF000000"/>
        <rFont val="SansSerif"/>
      </rPr>
      <t xml:space="preserve">CONTRACTOR shall deliver, mobilise and assemble temporary office facilities and services necessary to complete SCOPE OF WORK as per note to chapter 10.20.10.
</t>
    </r>
  </si>
  <si>
    <t xml:space="preserve"> 10. 20. 10.  20</t>
  </si>
  <si>
    <t>Rental</t>
  </si>
  <si>
    <r>
      <rPr>
        <sz val="10"/>
        <color rgb="FF000000"/>
        <rFont val="SansSerif"/>
      </rPr>
      <t xml:space="preserve">CONTRACTOR shall provide temporary office facilities and services necessary to complete SCOPE OF WORK as per note to chapter 10.20.10 during the construction time as per time schedule of Exhibit/Article C.
Counting of periods for time-based units such as but not limited to daily, weekly, or monthly rates commences not earlier than on completion of mobilisation and ends latest on start of demobilisation.
</t>
    </r>
  </si>
  <si>
    <t>30</t>
  </si>
  <si>
    <t xml:space="preserve"> 10. 20. 10.  30</t>
  </si>
  <si>
    <t>Demobilisation</t>
  </si>
  <si>
    <r>
      <rPr>
        <sz val="10"/>
        <color rgb="FF000000"/>
        <rFont val="SansSerif"/>
      </rPr>
      <t xml:space="preserve">CONTRACTOR shall disassemble and remove temporary office facilities and services including any efforts for final cleaning of site incl. landscaping after finishing of the construction activities, demolishing of any building items, e.g. foundation, slabs, pipes, tanks, etc.
</t>
    </r>
  </si>
  <si>
    <t xml:space="preserve"> 10. 20. 20</t>
  </si>
  <si>
    <t>Contractor's shop facilities</t>
  </si>
  <si>
    <r>
      <rPr>
        <sz val="10"/>
        <color rgb="FF000000"/>
        <rFont val="SansSerif"/>
      </rPr>
      <t xml:space="preserve">Remark to chapter 10.20.20
Indirect cost for shop facilities including preparation and gravelling of area and temporary fencing.
</t>
    </r>
  </si>
  <si>
    <t xml:space="preserve"> 10. 20. 20.  10</t>
  </si>
  <si>
    <r>
      <rPr>
        <sz val="10"/>
        <color rgb="FF000000"/>
        <rFont val="SansSerif"/>
      </rPr>
      <t xml:space="preserve">CONTRACTOR shall deliver, mobilise and assemble shop facilities to perform pre-fabrication on site as per note to chapter 10.20.20.
</t>
    </r>
  </si>
  <si>
    <t xml:space="preserve"> 10. 20. 20.  20</t>
  </si>
  <si>
    <r>
      <rPr>
        <sz val="10"/>
        <color rgb="FF000000"/>
        <rFont val="SansSerif"/>
      </rPr>
      <t xml:space="preserve">CONTRACTOR shall provide shop facilities to perform pre-fabrication on site as per note to chapter 10.20.20 during the construction time as per time schedule of Exhibit/Article C.
Counting of periods for time-based units such as but not limited to daily, weekly, or monthly rates commences not earlier than on completion of mobilisation and ends latest on start of demobilisation.
</t>
    </r>
  </si>
  <si>
    <t xml:space="preserve"> 10. 20. 20.  30</t>
  </si>
  <si>
    <r>
      <rPr>
        <sz val="10"/>
        <color rgb="FF000000"/>
        <rFont val="SansSerif"/>
      </rPr>
      <t xml:space="preserve">CONTRACTOR shall disassemble and remove shop facilities including any efforts for final cleaning of site incl. landscaping after finishing of the construction activities, demolishing of any building items, e.g. foundation, slabs, pipes, tanks, etc.
</t>
    </r>
  </si>
  <si>
    <t xml:space="preserve"> 10. 20. 30</t>
  </si>
  <si>
    <t>Contractor's laydown area</t>
  </si>
  <si>
    <r>
      <rPr>
        <sz val="10"/>
        <color rgb="FF000000"/>
        <rFont val="SansSerif"/>
      </rPr>
      <t xml:space="preserve">Remark to chapter 10.20.30
including preparation and gravelling of area and temporary fencing.
Laydown areas, workshops, shelters, concrete batching plant, fabrication shop for pre-cast concrete elements incl. equipment.
</t>
    </r>
  </si>
  <si>
    <t xml:space="preserve"> 10. 20. 30.  10</t>
  </si>
  <si>
    <r>
      <rPr>
        <sz val="10"/>
        <color rgb="FF000000"/>
        <rFont val="SansSerif"/>
      </rPr>
      <t xml:space="preserve">CONTRACTOR shall deliver, mobilise and assemble laydown area as per note to chapter 10.20.30.
</t>
    </r>
  </si>
  <si>
    <t xml:space="preserve"> 10. 20. 30.  20</t>
  </si>
  <si>
    <r>
      <rPr>
        <sz val="10"/>
        <color rgb="FF000000"/>
        <rFont val="SansSerif"/>
      </rPr>
      <t xml:space="preserve">CONTRACTOR shall provide laydown area as per note to chapter 10.20.30 during the construction time as per time schedule of Exhibit/Article C.
Counting of periods for time-based units such as but not limited to daily, weekly, or monthly rates commences not earlier than on completion of mobilisation and ends latest on start of demobilisation.
</t>
    </r>
  </si>
  <si>
    <t xml:space="preserve"> 10. 20. 30.  30</t>
  </si>
  <si>
    <r>
      <rPr>
        <sz val="10"/>
        <color rgb="FF000000"/>
        <rFont val="SansSerif"/>
      </rPr>
      <t xml:space="preserve">CONTRACTOR shall disassemble and remove laydown area including any efforts for final cleaning of site incl. landscaping after finishing of the construction activities, demolishing of any building items, e.g. foundation, slabs, pipes, tanks, etc.
</t>
    </r>
  </si>
  <si>
    <t>40</t>
  </si>
  <si>
    <t xml:space="preserve"> 10. 20. 40</t>
  </si>
  <si>
    <t>Offices and facilities for Company use</t>
  </si>
  <si>
    <r>
      <rPr>
        <sz val="10"/>
        <color rgb="FF000000"/>
        <rFont val="SansSerif"/>
      </rPr>
      <t xml:space="preserve">Remark to chapter 10.20.40
including preparation and gravelling of area and temporary fencing.
Containers for use of Company staff.
Contractor to provide min. 10 standard office containers incl. sanitary facilities for Company
</t>
    </r>
  </si>
  <si>
    <t xml:space="preserve"> 10. 20. 40.  10</t>
  </si>
  <si>
    <r>
      <rPr>
        <sz val="10"/>
        <color rgb="FF000000"/>
        <rFont val="SansSerif"/>
      </rPr>
      <t xml:space="preserve">CONTRACTOR shall deliver, mobilise and assemble offices for Company use
</t>
    </r>
  </si>
  <si>
    <t xml:space="preserve"> 10. 20. 40.  20</t>
  </si>
  <si>
    <r>
      <rPr>
        <sz val="10"/>
        <color rgb="FF000000"/>
        <rFont val="SansSerif"/>
      </rPr>
      <t xml:space="preserve">CONTRACTOR shall provide offices for Company use
Counting of periods for time-based units such as but not limited to daily, weekly, or monthly rates commences not earlier than on completion of mobilisation and ends latest on start of demobilisation.
</t>
    </r>
  </si>
  <si>
    <t xml:space="preserve"> 10. 20. 40.  30</t>
  </si>
  <si>
    <r>
      <rPr>
        <sz val="10"/>
        <color rgb="FF000000"/>
        <rFont val="SansSerif"/>
      </rPr>
      <t xml:space="preserve">CONTRACTOR shall disassemble and remove offices for Company use including any efforts for final cleaning of site incl. landscaping after finishing of the construction activities, demolishing of any building items, e.g. foundation, slabs, pipes, tanks, etc.
</t>
    </r>
  </si>
  <si>
    <t xml:space="preserve"> 10. 30</t>
  </si>
  <si>
    <t>Indirects - utilities and operation</t>
  </si>
  <si>
    <t xml:space="preserve"> 10. 30. 10</t>
  </si>
  <si>
    <t>Utilities &amp; operation</t>
  </si>
  <si>
    <t xml:space="preserve"> 10. 30. 10.  10</t>
  </si>
  <si>
    <t>Utilities - all-inclusive</t>
  </si>
  <si>
    <r>
      <rPr>
        <sz val="10"/>
        <color rgb="FF000000"/>
        <rFont val="SansSerif"/>
      </rPr>
      <t>Client will provide the following utilities free of charge:
•  power
•  water
•  sewage
Tie-in points will be within max. 100 meters from construction area. Contractor to provide the connection between tie-in points and the construction area.
Cost for all required utilities like
•  temporary power facilities for offices and construction site and related areas, e.g. laydown area etc. Cabling between the site facilities and the distribution panels as well as the main distribution boards shall be included
•  potable water for offices and construction site and related areas, e.g. laydown area, etc.
•  sewage
•  telecon and dataline,
•  communication facilities, telephone, internet incl. related hardware
•  fire and gas facilities; detectors, warning and alarm devices incl. related central equipment
•  safety guards for access control
•  operation, maintenance and cleanup of temporary facilities and construction areas</t>
    </r>
  </si>
  <si>
    <t xml:space="preserve"> 10. 40</t>
  </si>
  <si>
    <t>Indirects - construction equipment, tools and supplies</t>
  </si>
  <si>
    <t xml:space="preserve"> 10. 40. 10</t>
  </si>
  <si>
    <t>Indirects - construction equipment</t>
  </si>
  <si>
    <t xml:space="preserve"> 10. 40. 10.  10</t>
  </si>
  <si>
    <t>Equipment for indirect services</t>
  </si>
  <si>
    <r>
      <rPr>
        <sz val="10"/>
        <color rgb="FF000000"/>
        <rFont val="SansSerif"/>
      </rPr>
      <t xml:space="preserve">including operater personnel, fuel and oil expenses.
For general/service machinery and equipment (e.g. tower crane, equipment which can not be allocated to one single item in the Bill of Quantities) for the complete construction period.
•  Delivery and removal of machinery and equipment incl. loading and truck-mounted crane
•  Assembly, modification and disassembly of general machinery and equipment
•  Provision of general/service machinery and equipment
•  Operation- and maintenance salaries and consumables of general/service machinery and equipment
Contractor to submit equipment list and to indicate which of it is included in this item 10.40.10.10.
Counting of periods for time-based units such as but not limited to daily, weekly, or monthly rates commences not earlier than on completion of mobilisation and ends latest on start of demobilisation.
</t>
    </r>
  </si>
  <si>
    <t>80</t>
  </si>
  <si>
    <t xml:space="preserve"> 80</t>
  </si>
  <si>
    <t>Material Management and Warehousing</t>
  </si>
  <si>
    <t xml:space="preserve"> 80. 10</t>
  </si>
  <si>
    <t>Material Administration</t>
  </si>
  <si>
    <r>
      <rPr>
        <sz val="10"/>
        <color rgb="FF000000"/>
        <rFont val="SansSerif"/>
      </rPr>
      <t xml:space="preserve">Remark to chapter 80.10
For further references see specification &amp;AE-2-W-SY 2801
</t>
    </r>
  </si>
  <si>
    <t xml:space="preserve"> 80. 10. 10</t>
  </si>
  <si>
    <t>Warehousing Facilities</t>
  </si>
  <si>
    <t xml:space="preserve"> 80. 10. 10.  10</t>
  </si>
  <si>
    <r>
      <rPr>
        <sz val="10"/>
        <color rgb="FF000000"/>
        <rFont val="SansSerif"/>
      </rPr>
      <t>The following includes:
•  Design, supply and delivery of warehousing facilities incl.
•  Offload and assembly of warehouse facilities incl. machinery
•  Set-up of solid soil conditions, fencing, security/HSE installations
•  Furnishing of warehouse facilities incl. shelves
•  Storage facilities for switchgears and cabinets and heating or air conditioning whre necessary
•  In Line Devices, handling and storing</t>
    </r>
  </si>
  <si>
    <t xml:space="preserve"> 80. 10. 10.  20</t>
  </si>
  <si>
    <t>Provision up to Construction Completion</t>
  </si>
  <si>
    <r>
      <rPr>
        <sz val="10"/>
        <color rgb="FF000000"/>
        <rFont val="SansSerif"/>
      </rPr>
      <t xml:space="preserve">Provision of the above mentioned item 80.10.10.10 incl. Maintenance, operation, all consumables, cleaning up to Construction Completion.
Counting of periods for time-based units such as but not limited to daily, weekly, or monthly rates commences not earlier than on completion of mobilisation and ends latest on start of demobilisation.
</t>
    </r>
  </si>
  <si>
    <t xml:space="preserve"> 80. 10. 10.  40</t>
  </si>
  <si>
    <r>
      <rPr>
        <sz val="10"/>
        <color rgb="FF000000"/>
        <rFont val="SansSerif"/>
      </rPr>
      <t>The requirements of client for driving within the construction area shall be considered.
•  Disassembly of warehouse facilities incl. machinery
•  Transport from site of warehouse facilities incl. loading
•  Removal of solid soil conditions, fencing, Security</t>
    </r>
  </si>
  <si>
    <t xml:space="preserve"> 80. 10. 20</t>
  </si>
  <si>
    <t>Warehouse Operation</t>
  </si>
  <si>
    <t xml:space="preserve"> 80. 10. 20.  10</t>
  </si>
  <si>
    <r>
      <rPr>
        <sz val="10"/>
        <color rgb="FF000000"/>
        <rFont val="SansSerif"/>
      </rPr>
      <t xml:space="preserve">for warehouse management e.g. warehouse manager, helper, driver, etc.
Counting of periods for time-based units such as but not limited to daily, weekly, or monthly rates commences not earlier than on completion of mobilisation and ends latest on start of demobilisation.
</t>
    </r>
  </si>
  <si>
    <t>90</t>
  </si>
  <si>
    <t xml:space="preserve"> 90</t>
  </si>
  <si>
    <t>Scaffolding</t>
  </si>
  <si>
    <t xml:space="preserve"> 90. 10</t>
  </si>
  <si>
    <t>Scaffolding for inquired scope of work</t>
  </si>
  <si>
    <t xml:space="preserve"> 90. 10. 10</t>
  </si>
  <si>
    <t xml:space="preserve"> 90. 10. 10.  10</t>
  </si>
  <si>
    <r>
      <rPr>
        <sz val="10"/>
        <color rgb="FF000000"/>
        <rFont val="SansSerif"/>
      </rPr>
      <t xml:space="preserve">Contractor shall consider scaffolding for the entire scope of work which is part of the respective contract.
Only applicable to contract for Electrical and Instrumentation Installation:
Scaffolding, stairs, ladders, etc. up to workers standing level of 5m shall be provided by E&amp;I Contractor. Other scafolds shall be provided by another third party on construction site.
</t>
    </r>
  </si>
  <si>
    <t>190</t>
  </si>
  <si>
    <t>Structural Steel Installation</t>
  </si>
  <si>
    <r>
      <rPr>
        <sz val="10"/>
        <color rgb="FF000000"/>
        <rFont val="SansSerif"/>
      </rPr>
      <t>Remark to chapter 190
All WORK required for the complete execution of Structural Steel Installation shall be included in the unit rate as specified in the Conditions of Contract and Exhibits A, B, C, D, E, F, G, H, I, J, K, L, M, N.
The unit rate shall be sub-divided into labour, material and equipment rates.
Further the following principal items shall be included in the unit rates:
•  Any activities required for the preparation of work
•  All QA / QC inspectinos as per project requirements
•  Any HSE related measures and items, including sign boards, barricades etc.
•  Cleaning of work area</t>
    </r>
  </si>
  <si>
    <t>190. 10</t>
  </si>
  <si>
    <t>Primary Structural Steel Erection / Installation</t>
  </si>
  <si>
    <r>
      <rPr>
        <sz val="10"/>
        <color rgb="FF000000"/>
        <rFont val="SansSerif"/>
      </rPr>
      <t xml:space="preserve">Remark to chapter 190.10
Assignment to weight classes shall be done as follows:
Each single part which will be delivered to site shall be assigned to a weight class.
Only the specific weight of main profile (as specified in BoQ) shall determine the weight class independent from additional connected plates.
The weight of additional connected plates shall be included in the weight of assembly part in the determined weight class.
</t>
    </r>
  </si>
  <si>
    <t>21</t>
  </si>
  <si>
    <t>190. 10. 21</t>
  </si>
  <si>
    <t>Plant Pipe Racks and Supporting structures: Structural Steel Erection of Primary Steel</t>
  </si>
  <si>
    <r>
      <rPr>
        <sz val="10"/>
        <color rgb="FF000000"/>
        <rFont val="SansSerif"/>
      </rPr>
      <t>Remark to chapter 190.10.21
The unit rate covers the installation and all related measures described below of all kind of structural steel elements independent from their size and location.
Labour rates shall include:
•  Any work required for the preparation of the installation, e.g. preparation / maintenance of the crane area and temporary laydown areas as well as access ways
•  Preparation of erection precondition paperwork, method statement, Third Party inspection of lifting study
•  Take-over, check items regarding visible damages caused by transport and registration into material management database
•  Any manpower required for unloading of supplied pre-fabricated steel work and all related materials, stockpiling, loading, handling e.g. from warehouses or laydown areas to erection site, Lifting
•  All surveying activities, incl. required paperwork
•  Checking and acceptance of foundations and anchor bolts according to relevant specifications
•  Any manpower required for intermediate storage / protection of structural steel
•  Installation of structural steel as per specification and AFC erection drawings into final position incl. plumbing, leveling, packing, grinding, shimming and any final adjustments required to rectify fabrication errors
•  Any manpower required for the transport, lifting, supporting, alignment, handling, cutting, bending at site
•  Any bolting and/or welding activities
•  All required tests, e.g. bolt tightening test, welding seam test with NDE for field welding etc.
•  Touch up painting
•  Final cleaning of erected structural steel
Material rates shall include:
Equipment rates shall include:
•  All kind of scaffold, platforms and ladders required for the work
•  Intermediate storage / protection of structural steel incl. supports
•  Any equipment required for unloading of supplied pre-fabricated steel work and all related materials, stockpiling, loading, transport, handling e.g. from warehouses or laydown areas to erection site, Lifting
•  Any equipment required for the installation, transport, lifting, supporting, alignment, handling, cutting, bending, testing at site, e.g. cranes, temporary supports, generators, trucks and trailers, welding machines
Exclusions
Following items will be compensated separately with regard to the corresponding BoQ item unit rate:
•  Grouting</t>
    </r>
  </si>
  <si>
    <t>190. 10. 21.  10</t>
  </si>
  <si>
    <t>Light sections (less than 21 kg/m)</t>
  </si>
  <si>
    <t>t</t>
  </si>
  <si>
    <t>190. 10. 21.  20</t>
  </si>
  <si>
    <t>Medium sections (21 - 65 kg/m)</t>
  </si>
  <si>
    <t>190. 10. 21.  30</t>
  </si>
  <si>
    <t>Heavy sections (65 - 135 kg/m)</t>
  </si>
  <si>
    <t>190. 10. 21.  40</t>
  </si>
  <si>
    <t>Extra heavy sections (greater than 135 kg/m)</t>
  </si>
  <si>
    <t>190. 10. 40</t>
  </si>
  <si>
    <t>Steel Buildings and Shelters: Structural Steel Erection of Primary Steel</t>
  </si>
  <si>
    <r>
      <rPr>
        <sz val="10"/>
        <color rgb="FF000000"/>
        <rFont val="SansSerif"/>
      </rPr>
      <t>Remark to chapter 190.10.40
The unit rate covers the installation and all related measures described below of all kind of structural steel elements independent from their size and location.
Labour rates shall include:
•  Any work required for the preparation of the installation, e.g. preparation / maintenance of the crane area and temporary laydown areas as well as access ways
•  Preparation of erection precondition paperwork, method statement, Third Party inspection of lifting study
•  Take-over, check items regarding visible damages caused by transport and registration into material management database
•  Any manpower required for unloading of supplied pre-fabricated steel work and all related materials, stockpiling, loading, handling e.g. from warehouses or laydown areas to erection site, Lifting
•  All surveying activities, incl. required paperwork
•  Checking and acceptance of foundations and anchor bolts according to relevant specifications
•  Any manpower required for intermediate storage / protection of structural steel
•  Installation of structural steel as per specification and AFC erection drawings into final position incl. plumbing, leveling, packing, grinding, shimming and any final adjustments required to rectify fabrication errors
•  Any manpower required for the transport, lifting, supporting, alignment, handling, cutting, bending at site
•  Any bolting and/or welding activities
•  All required tests, e.g. bolt tightening test, welding seam test with NDE for field welding etc.
•  Touch up painting
•  Final cleaning of erected structural steel
Material rates shall include:
•  All consumables, incl. temporary assembly supports, welding bars, etc.
Equipment rates shall include:
•  All kind of scaffold, platforms and ladders required for the work
•  Intermediate storage / protection of structural steel incl. supports
•  Any equipment required for unloading of supplied pre-fabricated steel work and all related materials, stockpiling, loading, transport, handling e.g. from warehouses or laydown areas to erection site, Lifting
•  Any equipment required for the installation, transport, lifting, supporting, alignment, handling, cutting, bending, testing at site, e.g. cranes, temporary supports, generators, trucks and trailers, welding machines
Exclusions
Following items will be compensated separately with regard to the corresponding BoQ item unit rate:
•  Grouting</t>
    </r>
  </si>
  <si>
    <t>190. 10. 40.  10</t>
  </si>
  <si>
    <t>190. 10. 40.  20</t>
  </si>
  <si>
    <t>190. 10. 40.  30</t>
  </si>
  <si>
    <t>190. 10. 40.  40</t>
  </si>
  <si>
    <t>190. 10. 50</t>
  </si>
  <si>
    <t>Structural Steel for site erected Coldbox and Ducts, delivery EXW</t>
  </si>
  <si>
    <r>
      <rPr>
        <sz val="10"/>
        <color rgb="FF000000"/>
        <rFont val="SansSerif"/>
      </rPr>
      <t>Remark to chapter 190.10.50
The unit rate covers the installation and all related measures described below of all kind of structural steel elements independent from their size and location.
Labour rates shall include:
•  Any work required for the preparation of the installation, e.g. preparation / maintenance of the crane area and temporary laydown areas as well as access ways
•  Preparation of erection precondition paperwork, method statement, Third Party inspection of lifting study
•  Take-over, check items regarding visible damages caused by transport and registration into material management database
•  Any manpower required for unloading of supplied pre-fabricated steel work and all related materials, stockpiling, loading, handling e.g. from warehouses or laydown areas to erection site, Lifting
•  All surveying activities, incl. required paperwork
•  Checking and acceptance of foundations and anchor bolts according to relevant specifications
•  Any manpower required for intermediate storage / protection of structural steel
•  Installation of structural steel as per specification and AFC erection drawings into final position incl. plumbing, leveling, packing, grinding, shimming and any final adjustments required to rectify fabrication errors
•  Any manpower required for the transport, lifting, supporting, alignment, handling, cutting, bending at site
•  Any bolting and/or welding activities
•  All required tests, e.g. bolt tightening test, welding seam test with NDE for field welding etc.
•  Touch up painting
•  Final cleaning of erected structural steel
Material rates shall include:
•  All consumables, incl. temporary assembly supports, welding bars, etc.
Equipment rates shall include:
•  All kind of scaffold, platforms and ladders required for the work
•  Intermediate storage / protection of structural steel incl. supports
•  Any equipment required for unloading of supplied pre-fabricated steel work and all related materials, stockpiling, loading, transport, handling e.g. from warehouses or laydown areas to erection site, Lifting
•  Any equipment required for the installation, transport, lifting, supporting, alignment, handling, cutting, bending, testing at site, e.g. cranes, temporary supports, generators, trucks and trailers, welding machines
Exclusions
Following items will be compensated separately with regard to the corresponding BoQ item unit rate:
•  Grouting</t>
    </r>
  </si>
  <si>
    <t>190. 10. 50.  10</t>
  </si>
  <si>
    <t>Panel/wall elements for coldbox shell incl. penetrations</t>
  </si>
  <si>
    <r>
      <rPr>
        <sz val="10"/>
        <color rgb="FF000000"/>
        <rFont val="SansSerif"/>
      </rPr>
      <t>In addition to the "note to chapter" the following shall be included within the unit rates (to be allocated to the unit rate breakdown for labour, material and equipment):
•  Pre-assembly of wall-panels to erectable box-shaped blocks
•  Heavy-lift crane for Lifting of pre-assembled blocks
•  Bolting of all wall-Panels
•  Seal-welding of all wall-planels at bolted connections of coldbox-shell</t>
    </r>
  </si>
  <si>
    <t>190. 10. 50.  40</t>
  </si>
  <si>
    <t>Connection/Partition ducts</t>
  </si>
  <si>
    <r>
      <rPr>
        <sz val="10"/>
        <color rgb="FF000000"/>
        <rFont val="SansSerif"/>
      </rPr>
      <t>In addition to the "note to chapter" the following shall be included within the unit rates (to be allocated to the unit rate breakdown for labour, material and equipment):
•  Seal-welding of all duct-panels at bolted connections</t>
    </r>
  </si>
  <si>
    <t>190. 10. 50.  50</t>
  </si>
  <si>
    <t>Turbine duct / Pump duct</t>
  </si>
  <si>
    <t>190. 20</t>
  </si>
  <si>
    <t>Secondary Structural Steel Erection / Installation</t>
  </si>
  <si>
    <t>190. 20. 10</t>
  </si>
  <si>
    <t>Circular Platforms: Structural Steel Erection of Secondary Steel</t>
  </si>
  <si>
    <r>
      <rPr>
        <sz val="10"/>
        <color rgb="FF000000"/>
        <rFont val="SansSerif"/>
      </rPr>
      <t>Remark to chapter 190.20.10
For this chapter in secondary structural steel no assignment to weight classes will be required.
The unit rate covers the installation and all related measures described below of all kind of structural steel elements independent from their size and location.
Labour rates shall include:
•  Any work required for the preparation of the installation, e.g. preparation / maintenance of the crane area and temporary laydown areas as well as access ways
•  Preparation of erection precondition paperwork, method statement, lifting study, incl. Third Party inspection of lifting study
•  Take-over, check items regarding visible damages caused by transport and registration into material management database
•  Any manpower required for unloading of supplied pre-fabricated steel work and all related materials, stockpiling, loading, transport, handling e.g. from warehouses or laydown areas to erection site, lifting
•  All surveying activities, incl. required paperwork
•  Any manpower required for intermediate storage / protection of structural steel
•  Installation of structural steel as per specification and AFC erection drawings into final position including plumbing, levelling, packing, grinding, shimming and any final adjustments required to rectify fabrication errors
•  Any manpower required for the transport, lifting, supporting, alignment, handling, cutting, bending at site
•  Any bolting and/or welding activities
•  All required tests, e.g. bolt tightening test, welding seam test with NDE for field welding etc.
•  Touch up paint
•  Final cleaning of erected structural steel
Material rates shall include:
•  All consumables, incl. temporary assembly supports, welding bars etc.
Equipment rates shall include:
•  All kind of scaffold, platforms and ladders required for the work
•  Intermediate storage / protection of structural steel incl. supports
•  Any equipment required for unloading of supplied pre-fabricated steel work and all related materials, stockpiling, loading, transport, handling, e.g. from warehouses or laydown areas to erection site, lifting
•  Any equipment required for the installation, transport, lifting, supporting, alignment, handling, cutting, bending, testing at site e.g. cranes, temporary supports, generators, trucks and trailers, welding machines</t>
    </r>
  </si>
  <si>
    <t>190. 20. 10.  10</t>
  </si>
  <si>
    <t>Structural steel for circular platforms attached to vessel</t>
  </si>
  <si>
    <t>190. 20. 20</t>
  </si>
  <si>
    <t>Rectangular Top Platforms: Structural Steel Erection of Secondary Steel</t>
  </si>
  <si>
    <r>
      <rPr>
        <sz val="10"/>
        <color rgb="FF000000"/>
        <rFont val="SansSerif"/>
      </rPr>
      <t>Remark to chapter 190.20.20
For this chapter in secondary structural steel no assignment to weight classes will be required.
The unit rate covers the installation and all related measures described below of all kind of structural steel elements independent from their size and location.
Labour rates shall include:
•  Any work required for the preparation of the installation, e.g. preparation / maintenance of the crane area and temporary laydown areas as well as access ways
•  Preparation of erection precondition paperwork, method statement, lifting study, incl. Third Party inspection of lifting study
•  Take-over, check items regarding visible damages caused by transport and registration into material management database
•  Any manpower required for unloading of supplied pre-fabricated steel work and all related materials, stockpiling, loading, transport, handling e.g. from warehouses or laydown areas to erection site, lifting
•  All surveying activities, incl. required paperwork
•  Any manpower required for intermediate storage / protection of structural steel
•  Installation of structural steel as per specification and AFC erection drawings into final position including plumbing, levelling, packing, grinding, shimming and any final adjustments required to rectify fabrication errors
•  Any manpower required for the transport, lifting, supporting, alignment, handling, cutting, bending at site
•  Any bolting and/or welding activities
•  All required tests, e.g. bolt tightening test, welding seam test with NDE for field welding etc.
•  Touch up paint
•  Final cleaning of erected structural steel
Material rates shall include:
•  All consumables, incl. temporary assembly supports, welding bars etc.
Equipment rates shall include:
•  All kind of scaffold, platforms and ladders required for the work
•  Intermediate storage / protection of structural steel incl. supports
•  Any equipment required for unloading of supplied pre-fabricated steel work and all related materials, stockpiling, loading, transport, handling, e.g. from warehouses or laydown areas to erection site, lifting
•  Any equipment required for the installation, transport, lifting, supporting, alignment, handling, cutting, bending, testing at site e.g. cranes, temporary supports, generators, trucks and trailers, welding machines</t>
    </r>
  </si>
  <si>
    <t>190. 20. 20.  10</t>
  </si>
  <si>
    <t>Structural steel for top platforms attached to vessels</t>
  </si>
  <si>
    <t>190. 20. 30</t>
  </si>
  <si>
    <t>Field Supports: Structural Steel Erection of Secondary Steel</t>
  </si>
  <si>
    <r>
      <rPr>
        <sz val="10"/>
        <color rgb="FF000000"/>
        <rFont val="SansSerif"/>
      </rPr>
      <t>Remark to chapter 190.20.30
For this chapter in secondary structural steel no assignment to weight classes will be required.
The unit rate covers the installation and all related measures described below of all kind of structural steel elements independent from their size and location.
Labour rates shall include:
•  Any work required for the preparation of the installation, e.g. preparation / maintenance of the crane area and temporary laydown areas as well as access ways
•  Preparation of erection precondition paperwork, method statement, lifting study, incl. Third Party inspection of lifting study
•  Take-over, check items regarding visible damages caused by transport and registration into material management database
•  Any manpower required for unloading of supplied pre-fabricated steel work and all related materials, stockpiling, loading, transport, handling e.g. from warehouses or laydown areas to erection site, lifting
•  All surveying activities, incl. required paperwork
•  Checking and acceptance of foundations and anchor bolts according to relevant specifications
•  Any manpower required for intermediate storage / protection of structural steel
•  Installation of structural steel as per specification and AFC erection drawings into final position including plumbing, levelling, packing, grinding, shimming and any final adjustments required to rectify fabrication errors
•  Any manpower required for the transport, lifting, supporting, alignment, handling, cutting, bending at site
•  Any bolting and/or welding activities
•  All required tests, e.g. bolt tightening test, welding seam test with NDE for field welding etc.
•  Touch up paint
•  Final cleaning of erected structural steel
Material rates shall include:
•  All consumables, incl. temporary assembly supports, welding bars etc.
Equipment rates shall include:
•  All kind of scaffold, platforms and ladders required for the work
•  Intermediate storage / protection of structural steel incl. supports
•  Any equipment required for unloading of supplied pre-fabricated steel work and all related materials, stockpiling, loading, transport, handling, e.g. from warehouses or laydown areas to erection site, lifting
•  Any equipment required for the installation, transport, lifting, supporting, alignment, handling, cutting, bending, testing at site e.g. cranes, temporary supports, generators, trucks and trailers, welding machines
Exclusions
Following items will be compensated separately with regard to the corresponding BoQ item unit rate:
•  Grouting</t>
    </r>
  </si>
  <si>
    <t>190. 20. 30.  10</t>
  </si>
  <si>
    <t>Structural steel for field supports</t>
  </si>
  <si>
    <t>190. 30</t>
  </si>
  <si>
    <t>Accessories Erection/Installation</t>
  </si>
  <si>
    <t>190. 30. 10</t>
  </si>
  <si>
    <t>Accessories / Outfitting: in Carbon Steel: Installation</t>
  </si>
  <si>
    <r>
      <rPr>
        <sz val="10"/>
        <color rgb="FF000000"/>
        <rFont val="SansSerif"/>
      </rPr>
      <t>Remark to chapter 190.30.10
The unit rate covers the installation and all related measures described below of all kind of accessories / outfitting steel elements, Independent from their size and location.
Labour rates shall include:
•  Any work required for the preparation of the installation, e.g. preparation / maintenance of the crane area and temporary laydown areas as well as access ways
•  Preparation of erection precondition paperwork, method statement, lifting study, incl. Third Party inspection of lifting study
•  Take-over, check items regarding visible damages caused by transport and registration into material management database
•  Any manpower required for unloading of supplied pre-fabricated steel work and all related materials, stockpiling, loading, transport, handling e.g. from warehouses or laydown areas to erection site, lifting
•  All surveying activities, incl. required paperwork
•  Any manpower required for intermediate storage / protection of accessories / outfitting steel
•  Installation of steel elements as per specification and AFC erection drawings into final position including plumbing, levelling, packing, grinding, shimming and any final adjustments required to rectify fabrication errors
•  Any manpower required for the transport, lifting, supporting, alignment, handling, cutting, bending at site
•  Any bolting and/or welding activities
•  All required tests, e.g. bolt tightening test, welding seam test with NDE for field welding etc.
•  Touch up paint
•  Final cleaning of erected structural steel
Material rates shall include:
•  All consumables, incl. temporary assembly supports, welding bars etc.
Equipment rates shall include:
•  All kind of scaffold, platforms and ladders required for the work
•  Intermediate storage / protection of structural steel incl. supports
•  Any equipment required for unloading of supplied pre-fabricated steel work and all related materials, stockpiling, loading, transport, handling, e.g. from warehouses or laydown areas to erection site, lifting
•  Any equipment required for the installation, transport, lifting, supporting, alignment, handling, cutting, bending, testing at site e.g. cranes, temporary supports, generators, trucks and trailers, welding machines</t>
    </r>
  </si>
  <si>
    <t>190. 30. 10.  10</t>
  </si>
  <si>
    <t>Railing straight attached to steel structures</t>
  </si>
  <si>
    <t>m</t>
  </si>
  <si>
    <r>
      <rPr>
        <sz val="10"/>
        <color rgb="FF000000"/>
        <rFont val="SansSerif"/>
      </rPr>
      <t>In addition to the "note to chapter" the following shall be included within the unit rates (to be allocated to the unit rate breakdown for labour, material and equipment):
•  Sorting of items according installation sequence
•  Grinding of zinc burrs, if galvanised
•  Grinding of field-welds at hand-rail</t>
    </r>
  </si>
  <si>
    <t>60</t>
  </si>
  <si>
    <t>190. 30. 10.  60</t>
  </si>
  <si>
    <t>Ladders, including cages</t>
  </si>
  <si>
    <r>
      <rPr>
        <sz val="10"/>
        <color rgb="FF000000"/>
        <rFont val="SansSerif"/>
      </rPr>
      <t>In addition to the "note to chapter" the following shall be included within the unit rates (to be allocated to the unit rate breakdown for labour, material and equipment):
•  Installation of ladders incl. cage and cage extension and connection to railing
•  Installation of Safety Gates at ladder exits
•  Safety Gates shall be self-closing, this shall be checked during installation
•  Checking and acceptance of supporting elements and, if applicable, foundation</t>
    </r>
  </si>
  <si>
    <t>190. 30. 10.  80</t>
  </si>
  <si>
    <t>Galvanized grating, incl. fasteners for structures</t>
  </si>
  <si>
    <t>m2</t>
  </si>
  <si>
    <r>
      <rPr>
        <sz val="10"/>
        <color rgb="FF000000"/>
        <rFont val="SansSerif"/>
      </rPr>
      <t>In addition to the "note to chapter" the following shall be included within the unit rates (to be allocated to the unit rate breakdown for labour, material and equipment):
•  Sorting of items according installation sequence
•  Grating shall be fixed removable
•  Fasteners shall be saddle clip anchors secured to the supporting steel according to manufacutrers standard
•  Two fasteners per panel shall be used at each support with a minimum of four per panel
•  Fixing by welding is not allowed
•  Checking and acceptance of supporting elements
•  Welding of keeper bars, if required
•  Modified / damaged grating shall be repaired with equivalent corrosion resistant coating as per specification</t>
    </r>
  </si>
  <si>
    <t>190. 40</t>
  </si>
  <si>
    <t>Cladding</t>
  </si>
  <si>
    <t>190. 40. 10</t>
  </si>
  <si>
    <t>Cladding with accessories: Installation</t>
  </si>
  <si>
    <t>190. 40. 10.  30</t>
  </si>
  <si>
    <t>Metal panel wall cladding insulated including accessories</t>
  </si>
  <si>
    <t>190. 40. 10.  40</t>
  </si>
  <si>
    <t>Metal panel roof cladding insulated including accessories</t>
  </si>
  <si>
    <t>190. 60</t>
  </si>
  <si>
    <t>Painting of structural steel at site</t>
  </si>
  <si>
    <r>
      <rPr>
        <sz val="10"/>
        <color rgb="FF000000"/>
        <rFont val="SansSerif"/>
      </rPr>
      <t xml:space="preserve">Remark to chapter 190.60
The items below shall be valid for application of all kind of intermediate and final / top coat for structural steel in the relevant weight class at erected and aligned structure on site / module at factory / module at yard. All work and service shall be included.
Paint system, material , colour code and paint manufacturer shall be selected in accordance to the contract specification.
Minimum requirements for application of intermediate and final / top coat to prime coated steel pieces according to LINDE STANDARD 148-06 or contract specification shall be considered.
</t>
    </r>
  </si>
  <si>
    <t>190. 60. 10</t>
  </si>
  <si>
    <t>Painting of Structural Steel: application of intermediate and final coating at site</t>
  </si>
  <si>
    <r>
      <rPr>
        <sz val="10"/>
        <color rgb="FF000000"/>
        <rFont val="SansSerif"/>
      </rPr>
      <t>Remark to chapter 190.60.10
Labour rates shall include:
•  All measures for preparation of work incl. related paperwork like paint-, hardeners- and thinner material orders etc.
•  Application of intermediate and top coat:only suitable methods for application of intermediate and top coat according to the technical data sheet of paint manufacturer shall be permitted;required paint material and dry film thickness shall be according to contract specification
•  Reference areas for quality control
•  Any manpower required for unloading of all related materials, stockpiling, loading, transport, handling e.g. from warehouses or laydown areas to erection site
•  Maintenance of complete construction logbook during execution of the work
•  Checking and if required repair of prime coat prior to start of application of intermediate and top coat
•  Supervision at site
•  All required tests
Material rates shall include:
•  Procurement, expediting, inspection, tracking and storage of paint-, hardeners- and thinner material as required to meet the contractual time schedule
•  On principle materials from different paint manufacturers shall not be mixed, i.e. prime coat, intermediate coat, top coat and touch-up materials shall be supplied by the same paint manufacturer;deviations from this rule shall be subjected to COMPANY for approval
•  Any required consumables like temporary protection measures for installed steel and equipment during field painting works, power, compressed air, temporary supports etc.
•  Any material handling for paint
Equipment rates shall include:
•  Provision / operation / maintenance of all required equipment for painting and inspection of structural steel at site
•  Any equipment required for unloading of all related materials, stockpiling, loading, transport, handling e.g. from warehouses or laydown areas to erection site</t>
    </r>
  </si>
  <si>
    <t>190. 60. 10.  10</t>
  </si>
  <si>
    <t>190. 60. 10.  60</t>
  </si>
  <si>
    <t>Structural steel for coldbox shell outside</t>
  </si>
  <si>
    <r>
      <rPr>
        <sz val="10"/>
        <color rgb="FF000000"/>
        <rFont val="SansSerif"/>
      </rPr>
      <t>In addition to the "note to chapter" the following shall be included within the unit rates (to be allocated to the unit rate breakdown for labour, material and equipment):
•  Special requirements for Package Unit Coldboxes shall be considered according to LS 148-06 Part 3</t>
    </r>
  </si>
  <si>
    <t>190. 60. 10.  70</t>
  </si>
  <si>
    <t>Structural steel for ducts</t>
  </si>
  <si>
    <t>190. 60. 20</t>
  </si>
  <si>
    <t>Painting of Structural Steel: application of final coating at site</t>
  </si>
  <si>
    <r>
      <rPr>
        <sz val="10"/>
        <color rgb="FF000000"/>
        <rFont val="SansSerif"/>
      </rPr>
      <t>Remark to chapter 190.60.20
Labour rates shall include:
•  All measures for preparation of work incl. related paperwork like paint-, hardeners- and thinner material orders etc.
•  Application of top coat:only suitable methods for application of top coat according to the technical data sheet of paint manufacturer shall be permitted;required paint material and dry film thickness shall be according to contract specification
•  Reference areas for quality control
•  Any manpower required for unloading of all related materials, stockpiling, loading, transport, handling e.g. from warehouses or laydown areas to erection site
•  Maintenance of complete construction logbook during execution of the work
•  Checking and if required repair of prime coat / intermediate coat prior to start of application of top coat
•  Supervision at site
•  All required tests
Material rates shall include:
•  Procurement, expediting, inspection, tracking and storage of paint-, hardeners- and thinner material as required to meet the contractual time schedule
•  On principle materials from different paint manufacturers shall not be mixed, i.e. prime coat, intermediate coat, top coat and touch-up materials shall be supplied by the same paint manufacturer;deviations from this rule shall be subjected to COMPANY for approval
•  Any required consumables like temporary protection measures for installed steel and equipment during field painting works, power, compressed air, temporary supports etc.
•  Any material handling for paint
Equipment rates shall include:
•  Provision / operation / maintenance of all required equipment for painting and inspection of structural steel at site
•  Any equipment required for unloading of all related materials, stockpiling, loading, transport, handling e.g. from warehouses or laydown areas to erection site</t>
    </r>
  </si>
  <si>
    <t>190. 60. 20.  10</t>
  </si>
  <si>
    <t>Light sections (less than 21kg/m)</t>
  </si>
  <si>
    <t>190. 60. 20.  60</t>
  </si>
  <si>
    <r>
      <rPr>
        <sz val="10"/>
        <color rgb="FF000000"/>
        <rFont val="SansSerif"/>
      </rPr>
      <t>In addition to the "note to chapter" the following shall be included within the unit rates (to be allocated to the unit rate breakdown for labour, material and equipment):
•  Special requirements for Package Unit Coldboxes shall be consideres according to LS 148-06 Part 3</t>
    </r>
  </si>
  <si>
    <t>200</t>
  </si>
  <si>
    <t>Building Equipment Service</t>
  </si>
  <si>
    <t>200. 20</t>
  </si>
  <si>
    <t>Building Equipment Service - Installation</t>
  </si>
  <si>
    <t>200. 20. 20</t>
  </si>
  <si>
    <t>Overhead Gantry Cranes 1- Bridge</t>
  </si>
  <si>
    <t>200. 20. 20.  10</t>
  </si>
  <si>
    <t>Gantry Crane 1-bridge - Span 15 m with Load capacity 30.000  kg</t>
  </si>
  <si>
    <t>PC</t>
  </si>
  <si>
    <r>
      <rPr>
        <sz val="10"/>
        <color rgb="FF000000"/>
        <rFont val="SansSerif"/>
      </rPr>
      <t>All WORK required for the complete installation works of all kind of lifting devices , shall be included in the unit rate, but is not limited to if not otherwise specified at Exhibit E "Specification":
•  Any WORK required for the preparation of the installation, e.g. preparation/maintenance of the crane area and temporary laydown areas as well as access ways
•  The unit rate covers the installation and all related measures described below of all kind of lifting devices elements independent from their size and location
•  Take-over, check items regarding visible damages caused by transport and registration
•  Unloading of supplied pre-fabricated steel work, lifting devices and all related materials, stockpiling, loading, transport, handling e.g. from warehouses or lay-down areas to erection site, lifting
•  Checking and acceptance of foundations and anchor bolts acc. to relevant specifications
•  Preparation of erection precondition paperwork, method statement, third party inspection of lifting study
•  Installation of lifting devices, climbing beams for elevator, cabin, accesoirs as per specification and AFC erection drawings into final position including plumbing, levelling, packing, grinding, shimming and any final adjustments required to rectify fabrication errors
•  Grouting will be compensated separately
•  All kind of scaffold, platforms and ladders required for the work
•  All surveying activities, incl. required paperwork
•  Intermediate storage/protection of structural steel incl. supports and consumables
•  Any equipment/manpower required for the installation, transport, lifting, supporting, alignment, handling, cutting, bending at site, e.g. cranes, temporary supports, generators, trucks and trailers, welding machines
•  All consumables temporary assembly supports, welding bars etc.
•  Any bolting and/or welding activities
•  All required tests, e.g. bolt tightening test, welding seam test etc.
•  Recording and provision of all QA/QC inspections as per applicable codes, regulations and contract specifications incl. all required equipment
•  Touch up paint
•  Any HSE related measures and items, e.g. sign boards, barricades
•  Cleaning of work area
•  Final cleaning of erected structural steel</t>
    </r>
  </si>
  <si>
    <t>220</t>
  </si>
  <si>
    <t>Installation of Plant Equipment</t>
  </si>
  <si>
    <t>220. 10</t>
  </si>
  <si>
    <t>Installation of Static Equipment</t>
  </si>
  <si>
    <r>
      <rPr>
        <sz val="10"/>
        <color rgb="FF000000"/>
        <rFont val="SansSerif"/>
      </rPr>
      <t>Remark to chapter 220.10
Installation of static equipment shall also include the installation of major electrical and instrumentation equipment like transformers, remote instrument containers, switch gears, diesel generator sets, power distribution containers above 5 metric tons [t] (excluding any electrical work)
This chapter shall also cover those equipments which require for their installation more than only one crane to get them lifted into the final position this for example refers to equipment that is delivered in the horizontal position, but needs to be brought into the vertical position for installation purposes. So all tandem lifts, twin lifts and lifts with a tailing crane or any other tailing device for equipment below 50 metric tons [t] are covered in this chapter.
Labor Rate shall include:
•  Preparation of general lifting method statement for each non-critical / non-special lift (If required)
•  Reloading (incl. provision of suitable means of transport and all temporary fastening, supports and fixtures) and transport to installation location
•  Unloading of equipment at temporary laydown area and secure storage (incl. bedding material or temporary supports) (If required)
•  conduction of preservation measures and continuing preventive maintenance to protect equipment from environmental influences like rain, cold, heat, dust, sand, dirt, corrosion as specified by equipment manufacturer including the opening and closing of manways and flanges as required
•  Removal of all dirt, dust, mill scale, grease or other foreign matter from contact surfaces of equipment with foundations or grouting
•  Removal of all packing material not required during or after erection of the equipment
•  Removal of temporary transport fastenings connecting the equipment with the means of transport
•  Set up of lifting arrangement (slings, ropes, shackles etc. between hook and lifting lug) and attaching of lifting gear to the equipment and crane
•  Horizontal, vertical and longitudinal alignment and leveling of the equipment acc. to specifications
•  Fixing of anchor bolts and tightening of nuts and counter-nuts according to the specified torque
•  (If applicable) disassembly and demobilization of lifting equipment/crane/forklift If not needed for other activities
•  final box-up of the equipment (e.g. closing of manholes) after release by COMPANY
•  Installation of earthing connections and tie-in to existing earthing grid or earthing lug provided by civil contractor
•  lifting or setting of the equipment to its final foundation / location
•  Removal of lifting gear incl. provision of access to lifting lugs
Material Rate shall include:
•  non-shrinking mortar or grout required for the levelling of shims on the foundation
•  supply of any material required to level and align the equipment properly (shims, jacks, levelling screws, alignment measurement devices, etc.)
Equipment Rate shall include:
•  Crane/forklift/lifting equipment mobilization to site (including tailing crane, tailing frame or any other suitable tailing device if upending of equipment from horizontal position is required) and preparation for operation incl. transport, completion of permitting procedures to import and operate the lifting equipment at the designated location, crane assembly (including all supporting equipments and tools required), testing, all consumables
•  provision of access equipment (scaffold, manlift, manbasketetc.) to the lifting lugs for removal and attachment of lifting gear
•  provision of any tools and equipment required for erection and inspection of the erected equipment acc. to specifications
•  supply and Installation of timber or steel mats for load spreading on the ground
•  Supply of all lifting gear, shackles, ropes, spreader bars, slings, etc. required for the lifting operations
Exclusions:
•  Any electrical work on electrical equipment installed --&gt; to be included in Electrical
•  Hydrotesting of vendor supplied equipment --&gt; vendor scope
•  supply and installation of grouting after fixing the equipment in place --&gt; to be included in Civil
•  supply or installation of anchor bolts embedded in foundations, chipping of foundations --&gt; to be included in Civil</t>
    </r>
  </si>
  <si>
    <t>220. 10. 10</t>
  </si>
  <si>
    <t>Equipment up to 1,0t</t>
  </si>
  <si>
    <t>220. 10. 10.  10</t>
  </si>
  <si>
    <t>Unloading at temporary storage area, uploading/transportation and installation</t>
  </si>
  <si>
    <t>220. 10. 20</t>
  </si>
  <si>
    <t>Equipment &gt;1,0 - 2,0 t</t>
  </si>
  <si>
    <t>220. 10. 20.  10</t>
  </si>
  <si>
    <t>220. 10. 30</t>
  </si>
  <si>
    <t>Equipment &gt;2,0 - 5,0 t</t>
  </si>
  <si>
    <t>220. 10. 30.  10</t>
  </si>
  <si>
    <t>220. 10. 40</t>
  </si>
  <si>
    <t>Equipment &gt;5,0 - 10,0 t</t>
  </si>
  <si>
    <t>220. 10. 40.  10</t>
  </si>
  <si>
    <t>220. 10. 50</t>
  </si>
  <si>
    <t>Equipment &gt;10,0 - 20,0 t</t>
  </si>
  <si>
    <t>220. 10. 50.  10</t>
  </si>
  <si>
    <t>Unloading at temporary storage area, uploading/transportation</t>
  </si>
  <si>
    <t>220. 10. 50.  20</t>
  </si>
  <si>
    <t>Installation</t>
  </si>
  <si>
    <t>220. 10. 60</t>
  </si>
  <si>
    <t>Equipment &gt;20,0 - 30,0 t</t>
  </si>
  <si>
    <t>220. 10. 60.  10</t>
  </si>
  <si>
    <t>220. 10. 60.  20</t>
  </si>
  <si>
    <t>220. 10. 70</t>
  </si>
  <si>
    <t>Equipment &gt;30,0 - 40,0 t</t>
  </si>
  <si>
    <t>220. 10. 70.  10</t>
  </si>
  <si>
    <t>Unloading and temporary storage, uploading at temporary storage and transportation to location of installation</t>
  </si>
  <si>
    <t>220. 10. 70.  20</t>
  </si>
  <si>
    <t>220. 20</t>
  </si>
  <si>
    <t>Installation of Rotating Equipment</t>
  </si>
  <si>
    <r>
      <rPr>
        <sz val="10"/>
        <color rgb="FF000000"/>
        <rFont val="SansSerif"/>
      </rPr>
      <t>Remark to chapter 220.20
Activities mentioned here might be performed under vendor supervision. Nevertheless only the rates stated in this chapter shall be compensated and no additional hourly rates (as described in chapter "810. Assembly under Vendor supervision") shall be charged for the scope described below.
Labor Rate shall include:
•  Preparation of general lifting method statement for each non-critical / non-special lift (If required)
•  Reloading (incl. provision of suitable means of transport and all temporary fastening, supports and fixtures) and transport to installation location
•  Unloading of equipment at temporary laydown area and secure storage (incl. bedding material or temporary supports) (If required)
•  conduction of preservation measures and continuing preventive maintenance to protect equipment from environmental influences like rain, cold, heat, dust, sand, dirt, corrosion as specified by equipment manufacturer including the opening and closing of manways and flanges as required
•  Removal of all dirt, dust, mill scale, grease or other foreign matter from contact surfaces of equipment with foundations or grouting
•  Removal of all packing material not required during or after erection of the equipment
•  Removal of temporary transport fastenings connecting the equipment with the means of transport
•  Set up of lifting arrangement (slings, ropes, shackles etc. between hook and lifting lug) and attaching of lifting gear to the equipment and crane
•  Horizontal, vertical and longitudinal alignment and leveling of the equipment acc. to specifications
•  Fixing of anchor bolts and tightening of nuts and counter-nuts according to the specified torque
•  (If applicable) disassembly and demobilization of lifting equipment/crane/forklift If not needed for other activities
•  final box-up of the equipment (e.g. closing of manholes) after release by COMPANY
•  Installation of earthing connections and tie-in to existing earthing grid or earthing lug provided by civil contractor
•  lifting or setting of the equipment to its final foundation / location
•  Removal of lifting gear incl. provision of access to lifting lugs
•  Shaft, coupling and driver alignment with rotating parts
•  uncoupling and coupling for motor test runs
•  Preparation of method statment for shaft and coupling alignment
Material Rate shall include:
•  lubricants or grease in compliance with manufacturer specifications
•  non-shrinking mortar or grout required for the levelling of shims on the foundation
•  supply of any material required to level and align the equipment properly (shims, jacks, levelling screws, etc.)
Equipment Rate shall include:
•  Crane/forklift/lifting equipment mobilization to site (including tailing crane, tailing frame or any other suitable tailing device if upending of equipment from horizontal position is required) and preparation for operation incl. transport, completion of permitting procedures to import and operate the lifting equipment at the designated location, crane assembly (including all supporting equipments and tools required), testing, all consumables
•  provision of access equipment (scaffold, manlift, manbasketetc.) to the lifting lugs for removal and attachment of lifting gear
•  provision of any equipment required for shaft and coupling alignment (e.g. dial indicators, laser optic alignment system, etc.)
•  provision of any tools and equipment required for erection and inspection of the erected equipment acc. to specifications
•  supply and Installation of timber or steel mats for load spreading on the ground
•  Supply of all lifting gear, shackles, ropes, spreader bars, slings, etc. required for the lifting operations
Exclusions:
•  Hydrotesting of vendor supplied equipment --&gt; vendor scope
•  Installation of associated equipment like lube oil unit, seal gas unit, condensers, tanks, suction drum --&gt; covered in respective static equipment chapter
•  supply and installation of grouting after fixing the equipment in place --&gt; to be included in Civil
•  supply or installation of anchor bolts, chipping of foundations --&gt; to be included in Civil</t>
    </r>
  </si>
  <si>
    <t>220. 20. 20</t>
  </si>
  <si>
    <t>Installation and final alignment of pumps, blowers and boxed fans with driver (motor or turbine) - SKID MOUNTED</t>
  </si>
  <si>
    <r>
      <rPr>
        <sz val="10"/>
        <color rgb="FF000000"/>
        <rFont val="SansSerif"/>
      </rPr>
      <t>Remark to chapter 220.20.20
Skid Mounted Pumps are delivered with pumps, driver and baseframe (if applicable) as a pre-assembled skid. In addition to the note to chapter 220.20. pricing for this chapter shall include for SKID-MOUNTED pumps the following:
Labor Rate shall include:
•  final alignment (motor, shaft, pump etc., i.e. alignment complete drive train)
•  installation of pump skid
•  uncoupling and coupling for motor test runs
•  re-checking of correct alignment after final installation.
Material Rate shall include:
Equipment Rate shall include:
Exclusions:
•  Installation of pumps &gt;50t / 55 shtn --&gt; to be included in chapter "Critical and heavy lifts"</t>
    </r>
  </si>
  <si>
    <t>220. 20. 20.  40</t>
  </si>
  <si>
    <t>Pumps, blowers, boxed fans  &gt;1 - 2 t (skid mounted)</t>
  </si>
  <si>
    <t>220. 20. 20.  50</t>
  </si>
  <si>
    <t>Pumps, blowers, boxed fans  &gt;2 - 5 t (skid mounted)</t>
  </si>
  <si>
    <t>220. 20. 20.  60</t>
  </si>
  <si>
    <t>Pumps, blowers, boxed fans  &gt;5 - 10 t (skid mounted)</t>
  </si>
  <si>
    <t>220. 30</t>
  </si>
  <si>
    <t>Special Equipment</t>
  </si>
  <si>
    <t>220. 30. 10</t>
  </si>
  <si>
    <t>Installation of Safety Equipment</t>
  </si>
  <si>
    <r>
      <rPr>
        <sz val="10"/>
        <color rgb="FF000000"/>
        <rFont val="SansSerif"/>
      </rPr>
      <t>Remark to chapter 220.30.10
Labor Rate shall include:
•  receipt and transport of the safety equipment from warehouse to Installation location
•  unpacking and removal of any transport packings and fixtures and disposal of this material in accordance with local laws and regulations
•  Installation and alignment of the safety equipment including Installation of any fixtures and mountings for the safety equipment
•  Installation of earthing connections and tie-in to existing earthing grid or earthing lug provided by civil contractor
Material Rate shall include:
•  any consumables required for the Installation of special equipment
Equipment Rate shall include:
•  provision of suitable means of transport
Exclusions:
•  flange unions with piping system or to other equipment --&gt; covered in piping</t>
    </r>
  </si>
  <si>
    <t>220. 30. 10.  10</t>
  </si>
  <si>
    <t>Installation of Emergency Shower</t>
  </si>
  <si>
    <t>220. 30. 10.  30</t>
  </si>
  <si>
    <t>Installation of Portable fire extinguisher</t>
  </si>
  <si>
    <t>220. 30. 10.  70</t>
  </si>
  <si>
    <t>Installation of Fire hydrant</t>
  </si>
  <si>
    <t>230</t>
  </si>
  <si>
    <t>Heavy Lifts and Installation</t>
  </si>
  <si>
    <r>
      <rPr>
        <sz val="10"/>
        <color rgb="FF000000"/>
        <rFont val="SansSerif"/>
      </rPr>
      <t>Remark to chapter 230
Heavy lifts are defined as follows:
•  any lift of equipment which weighs more than 50 metric tons [t]</t>
    </r>
  </si>
  <si>
    <t>230. 30</t>
  </si>
  <si>
    <t xml:space="preserve">Mobilization and Demobilization of Heavy Lifting Equipment to SITE </t>
  </si>
  <si>
    <r>
      <rPr>
        <sz val="10"/>
        <color rgb="FF000000"/>
        <rFont val="SansSerif"/>
      </rPr>
      <t>Remark to chapter 230.30
•  All labour required for engineering work to prepare and submit permits and procedures for the transport (incl. import, export) of heavy lifting equipment to/ from construction site
•  All labour, equipment and material for HSE measures (e.g. barricades, warning lights, etc.) and documentation for transport of heavy lifting cranes and equipment to/ from construction site
•  All labour, equipment and material for temporary disassembly/ re-assembly of road signs and other structural restrictions along transport route and adaptation of transport route for mobilization/ demobilization of heavy lifting cranes and equipment to/ from construction site
•  Provision and rental/cost for crane and all associated lifting equipment to/ from construction site (including tailing crane, tailing frame or any other suitable tailing device if upending of equipment from horizontal position is required)
•  Equipment rate for all necessary auxiliary cranes, all equipment and tools for mobilization/ demobilization and transport of heavy lifting cranes and equipment to/ from construction site
•  All labour, equipment and material required for mobilization/demobilization and assembly/disassembly of heavy lifting equipment
•  Material rate for all consumables (lubrications, fuel, etc.) for transport of heavy lifting cranes and equipment to/ from construction site
Following shall be considered separately:
•  Indirect cost
•  Lifting of heavy equipment
•  Installation/ mounting/ welding work of heavy equipment</t>
    </r>
  </si>
  <si>
    <t>230. 30. 10</t>
  </si>
  <si>
    <t>Mobilization of Heavy Lifting Equipment to SITE</t>
  </si>
  <si>
    <t>230. 30. 10.  10</t>
  </si>
  <si>
    <t>M S - adsorber (vertical radial) M S - adsorber, 2 each à: - 47.3 t; L=3.5m; W=3.5m; H=12.35m</t>
  </si>
  <si>
    <t>230. 30. 10.  20</t>
  </si>
  <si>
    <t>LAR vacuum insulated storage vessel (P.U.) - 51.0 t; L=22.0m; W=3.9m; H=4.20m</t>
  </si>
  <si>
    <t>230. 30. 10.  30</t>
  </si>
  <si>
    <t>HEXBox steel structure 1st - 125 to - L= 4,2m - W= 4.90m - H= 19.50m</t>
  </si>
  <si>
    <t>230. 30. 10.  40</t>
  </si>
  <si>
    <t>Oo</t>
  </si>
  <si>
    <t>HEXBox steel structure 2nd- 114 to - L= 4,2m - W= 4.90m - H= 19.50m</t>
  </si>
  <si>
    <t>230. 30. 10.  50</t>
  </si>
  <si>
    <t>Recti/Argon Box steel structure 4 Cubes à: 43 to -  L= 6,2m - W= 6,15 m - H= 16.4 m each</t>
  </si>
  <si>
    <t>230. 30. 10.  60</t>
  </si>
  <si>
    <t>Low pressure column - 86t; Diameter=3.8m; H=62.6m</t>
  </si>
  <si>
    <t>230. 30. 10.  70</t>
  </si>
  <si>
    <t>Crude Argon column - 57.8 t; Diameter=2.8m; H=52.2m</t>
  </si>
  <si>
    <t>230. 30. 20</t>
  </si>
  <si>
    <t>Demobilization of Heavy Lifting Equipment from SITE</t>
  </si>
  <si>
    <t>230. 30. 20.  10</t>
  </si>
  <si>
    <t>230. 30. 20.  20</t>
  </si>
  <si>
    <t>230. 30. 20.  30</t>
  </si>
  <si>
    <t>230. 30. 20.  40</t>
  </si>
  <si>
    <t>230. 30. 20.  50</t>
  </si>
  <si>
    <t>230. 30. 20.  60</t>
  </si>
  <si>
    <t>230. 30. 20.  70</t>
  </si>
  <si>
    <t>230. 40</t>
  </si>
  <si>
    <t>HEAVY LIFTING - Heavy Equipment (Static and Rotating) w/o Installation</t>
  </si>
  <si>
    <r>
      <rPr>
        <sz val="10"/>
        <color rgb="FF000000"/>
        <rFont val="SansSerif"/>
      </rPr>
      <t>Remark to chapter 230.40
•  All labour required for engineering and preparation of crane lifting study, method statements and job safety analysis for every single heavy lift (which shall be approved by COMPANY before starting any lifting activity) according to project specification
•  All labour, equipment and material required for HSE measures (e.g. barricades, warning lights etc.) and documents (permits etc.)
•  All labour required to carry out tests/inspection permitting procedures and authorisation of heavy lifting cranes and equipment
•  All labour, equipment and material provision and rental cost for unloading of equipment at temporary laydown area and secure storage (incl. bedding material or temporary supports etc.)
•  All labour, provision and rental cost for reloading (incl. provision of suitable means of transport and all temporary fastening, supports and fixtures), transport to installation location and transport of the equipment within a defined project area
•  All labour, equipment and material for dismantling and removal of temporary transport fastenings (e.g. transport saddle, associated components) not required during or after erection of the equipment
•  All labour, equipment and material for removal of all dirt, dust, mill scale, grease or other foreign matter from contact surfaces of equipment with foundations or grouting
•  All labour, equipment and material required for assembly and disassembly of lifting gear and associated equipment (scaffold, manbasket)
•  All labour, equipment and material required for set-up and removal of lifting arrangement/gear (e.g. spreader beam, slings, ropes, shackles etc. between hook and lifting lug) and attaching of lifting gear to the equipment and crane
•  All labour, equipment and material required for operation of heavy lifting equipment and auxiliary equipment
•  All labour, equipment and material required for crane assembly, disassembly (including all necessary auxiliary equipment and tools, testing and all consumables)
•  All labour, material, heavy lifting equipment and auxiliary equipment (incl. load spreading mats) required for lifting and set-down of the equipment to its final foundation / location
•  Material rate for all consumables (lubrications, fuel, etc.) required for heavy lifting activities
Following shall be considered separately:
•  Indirect cost
•  Mobilization and demobilization of heavy lifting equipment
•  Installation/ mounting/ welding work of static and rotating equipment</t>
    </r>
  </si>
  <si>
    <t>230. 40. 10</t>
  </si>
  <si>
    <t>Unloading and Reloading at Temporary Storage, Transportation to Location of Installation</t>
  </si>
  <si>
    <t>230. 40. 10.  10</t>
  </si>
  <si>
    <t>230. 40. 10.  20</t>
  </si>
  <si>
    <t>230. 40. 10.  30</t>
  </si>
  <si>
    <r>
      <rPr>
        <sz val="10"/>
        <color rgb="FF000000"/>
        <rFont val="SansSerif"/>
      </rPr>
      <t xml:space="preserve">Total Weight [t]: 428,4 to per piece
Dimensions LxWxH in [m]: 10,3 m x 6,0 m x 59,2 m
Distance from temp. storage to final location [km]: less than 1 km (temporary laydown area nearby construction site)
</t>
    </r>
  </si>
  <si>
    <t>230. 40. 10.  40</t>
  </si>
  <si>
    <r>
      <rPr>
        <sz val="10"/>
        <color rgb="FF000000"/>
        <rFont val="SansSerif"/>
      </rPr>
      <t xml:space="preserve">Total Weight [t]: 75 to per piece
Dimensions LxWxH in [m]: 6,5 m x 4,8 m x 4,0 m
Distance from temp. storage to final location [km]: less than 1 km (temporary laydown area nearby construction site)
</t>
    </r>
  </si>
  <si>
    <t>230. 40. 10.  50</t>
  </si>
  <si>
    <t>230. 40. 10.  60</t>
  </si>
  <si>
    <t>230. 40. 10.  70</t>
  </si>
  <si>
    <t>230. 40. 20</t>
  </si>
  <si>
    <t>Lifting of Heavy Equipment (per Equipment)</t>
  </si>
  <si>
    <t>230. 40. 20.  10</t>
  </si>
  <si>
    <t>230. 40. 20.  20</t>
  </si>
  <si>
    <t>LAR vacuum insulated storage vessel (P.U.), 2 each à - 51.0 t; L=22.0m; W=3.9m; H=4.20m</t>
  </si>
  <si>
    <t>230. 40. 20.  30</t>
  </si>
  <si>
    <t>230. 40. 20.  40</t>
  </si>
  <si>
    <t>230. 40. 20.  50</t>
  </si>
  <si>
    <t>230. 40. 20.  60</t>
  </si>
  <si>
    <t>230. 40. 20.  70</t>
  </si>
  <si>
    <t>230. 50</t>
  </si>
  <si>
    <t>INSTALLATION - Heavy STATIC Equipment w/o Lifting</t>
  </si>
  <si>
    <r>
      <rPr>
        <sz val="10"/>
        <color rgb="FF000000"/>
        <rFont val="SansSerif"/>
      </rPr>
      <t>Remark to chapter 230.50
•  All labour required for engineering work to prepare and submit procedures and method statements for installation of heavy equipment
•  All labour, equipment and material required for HSE measures (e.g. barricades, warning lights etc.) and documents (permits etc.)
•  All labour, material and equipment/tools for removal of all dirt, dust, mill scale, grease or other foreign matter from equipment
•  All labour and equipment/tools for removal of all packing material not required during or after installation of the equipment
•  All labour, equipment/tools and supply of any material (shims etc.) for horizontal, vertical and longitudinal alignment and leveling of the equipment acc. to specifications
•  All labour, material and equipment/tools to carry out QA/QC inspections /alignment measurements as per project requirements and Inspection and Test Plan
•  All labour, material and equipment/tools for conduction opening and closing of manways, flanges and Box-up
•  All labour, material and equipment/tools for fixing of equipment by bolting (tightening according to the specified torque) and/or welding
•  All labour, material, auxiliary equipment and access equipment (scaffold, manlift, manbasket, etc.) for installation and inspection of the equipment
•  All labour, material and equipment/tools for conduction of preservation measures and continuing preventive maintenance to protect equipment (parts requiring protection as per project specification) from environmental influences (e.g. rain, cold, heat, dust, sand, dirt, corrosion) as specified by equipment vendor
•  Material rate for all consumables (lubrications, fuels, etc.) required for installation activities
Following shall be considered separately:
•  Indirect cost
•  Supply and installation of anchor bolts embedded in foundations, chipping of foundations
•  Supply and application of grouting materials after fixing the equipment on site
•  Installation of platforms, handrails, ladders, gates etc.
•  Flange connection for piping systems or other equipment
•  Pressure testing of vendor supplied equipment
•  Insulation work on equipment (e.g. stuffing of casings or bulkheads with mineral wool)
•  Electrical work on electrical equipment
•  Installation of earthing connections and tie-in to existing earthing grid (earthing lug connection)
•  Instrumentation work on static and rotating equipment
•  Mobilization and demobilization of heavy lifting equipment
•  All lifting of static and rotating equipment
•  Installation of rotating equipment</t>
    </r>
  </si>
  <si>
    <t>230. 50. 10</t>
  </si>
  <si>
    <t>Installation of Heavy Static Equipment (per Equipment)</t>
  </si>
  <si>
    <t>230. 50. 10.  10</t>
  </si>
  <si>
    <t>230. 50. 10.  20</t>
  </si>
  <si>
    <t>230. 50. 10.  30</t>
  </si>
  <si>
    <t>230. 50. 10.  40</t>
  </si>
  <si>
    <t>230. 50. 10.  50</t>
  </si>
  <si>
    <t>230. 50. 10.  60</t>
  </si>
  <si>
    <t>230. 50. 10.  70</t>
  </si>
  <si>
    <t>240</t>
  </si>
  <si>
    <t>Piping</t>
  </si>
  <si>
    <t>240. 30</t>
  </si>
  <si>
    <t>LINDE FACTORS - Prefabrication + Installation</t>
  </si>
  <si>
    <r>
      <rPr>
        <sz val="10"/>
        <color rgb="FF000000"/>
        <rFont val="SansSerif"/>
      </rPr>
      <t>Remark to chapter 240.30
Piping prefabrication and installation shall be compensated according to Linde Factor System. The Linde Factors for piping shall be used for
•  Installation of piping, fittings and special inline items in the field (process areas and pipe racks)
•  Welding of piping (prefabrication and field)
•  Installation of flange unions, pipe bending, fabrication and installation of threaded connections
•  Installation of valves and other armatures (incl. motor driven valves)
•  Pressure Testing of piping (hydrotest and pneumatic test)
•  Installation of supports
•  Disassembly of piping
For further information please refer to Exhibit E &amp;AZ W-SK 2401 Explanation to Factor List Piping and &amp;AZ W-SY 2401 Scope of Work AG Piping Construction and associated specifications.
Aboveground as well as underground metallic piping shall be compensated according this chapter.
Labor Rate shall include:
•  all necessary activities to reach the status of mechanical completion such as
•  all activities to ensure traceability and the respective documentation activities required
•  any loading, intermediate transport, unloading and storage during construction
•  Disposal of any packing and temporary support material
•  all rigging in place, fitting, aligning, temporary supporting, fixing of pipe or fitting in position,
•  all measuring, marking, cutting,restamping, cleaning (inside and outside pipe) and temporary preservation during installation (like caps)
•  Preparation and analysis of water to be used for hydrotesting (e.g. chloride content as specified) incl. required documentation of test results
•  unlocking and locking of spring hangers and spring supports
•  Installation and maintaining of all safety areas and installations for Pressure Testing according to specifications (especially for pneumatic tests)
•  all bolting and unbolting for Pressure Testing
•  supply, installation and replacement of temporary gaskets with permanent gaskets
•  execution of all specified hydro-/pneumatic pressure and service testing, including flushing and drying
•  bubble Testing of flange unions and Welding seams as specified
•  removal and later reinstatement of items to be dismantled for pressure test (e.g. control valves, bellows, check valves, strainers...)
•  fabrication, installation, dismantling of dummy spools, test spades, temporary supports required for pressure testing
•  installation of labels and signs on outer surface of pipe or insulation by glueing, riveting or hanging tags.
•  all types of welds (fillet welds, socket welds, butt welds) and all types of fittings (branches, weldolets, nipolets, threadolets, reinforcement pads, support stops, guides for torque-free supports...)
•  threaded pipe connections incl. Preparation of thread and seal weld
•  all necessary activities such as measuring, if required removal of paint or other substances, cleaning, supporting
•  Beveling and any required weld joint preparation with appropriate means as per material group (this may include, but is not limited to flame arc cutting, plasma arc cutting, cold cutting, grinding)
•  all kinds of heat treatment (except post weld heat treatment) as required for the respective material inclduing pre-heating due to adverse weather conditions
•  if required: suitable measures to compensate for adverse weather conditions like wind, rain, humidity, dirt, dust, heat, cold
•  tack welding, re-checking and if required cutting, rework, realignment and tack welding
•  Welding of the joint and all required reworks like grinding to avoid e.g. excessive root convexity
•  for stainless steel and if specified pickling and passivation shall be included
•  if required counter-fastening of flanges during welding including welding gasket installation, bolt-up and removal of bolts and counter-flange
•  all surface treatment and touch-up painting or other surface protection for Welding seams
•  all documentation and reporting required
•  installation of support elements like PTFE sliding plates, insulation form parts
•  removal of blocking pins and adjustment of spring hangers or spring supports
•  bending of piping according to specifications
•  cleaning of bent piping from any residues of oil or dirt internally and externally before packing for transport
•  bolt ups of all types of flanges (raised face (RF), flat face (FF), tongue/groove (T/G), ring type joint (RTJ), male-female face (M/F) or fittings with special faces...), all types of flanges with a wafer item in between and all materials
•  handling of bolts, studs, nuts and gaskets including temporary material
•  measurement of roundness and angularity check of flange face
•  if required correction works
•  check for damages on flange face or gaskets before Installation
•  cleaning of flange face
•  stress-free alignment of flanges incl all activities to ensure a stress-free bolt up (e.g. opening and closing of support clamps)
•  lubrication of bolts
•  bolting of the flange connection with controlled torque (manually or hydraulic torquing)
•  hydraulic bolt tensioning (if specified)
Material Rate shall include:
•  supply and Disposal of any material required for temporary supporting of piping
•  supply of all temporary materials to execute all pressure tests like temporary supports, temporary dummy spools, test spades, temporary gasket, bolts and nuts for pressure testing, all items required for temporary fit-up, foaming agent for all pneumatic pressure tests, caps for piping closure, all consumables
•  supply and disposal of suitable test medium (test water, Nitrogen, dry and oil-free air) incl. all additives (e.g. glycol for subzero environments) if not provided by Linde
•  Welding rods and other consumables required for Welding and associated works
•  all auxiliary material not provided by Linde
•  if required gasket during Welding of flanges if flange has to be counter-fastened
•  if required backing rings
•  all welding, shielding and forming gases
•  all chemicals required for pickling and passivation
•  paint or other surface protection for touch-up of Welding seams
•  insulation material for filling of trunnion supports
•  if required lubrication for bolts and nuts
Equipment Rate shall include:
•  Equipment Rate shall include:
•  supply of all construction equipment required to perform the scope described above like small cranes, forklifts, trucks, hoisting equipment, slings, chainblocks, slings, pumps and compressors for pressure testing and drying, calibrated pressure test instruments (e.g. gauges), safety valves, hoses, temporary piping, small hand and electric tools including consumables
•  all other machines and tools required
•  all machines and devices required for weld joint preparation, welding, cleaning and heat treatment
•  all supporting and auxiliary machines and devices required for the scope described above
•  suitable equipment for Welding rod storage and heating
Exclusions:
•  Exclusions:
•  receiving, unpacking, inspection, storage, marking, preservation, protecting, identification of materials provided by Linde --&gt; to be included in "warehousing
•  scaffolding --&gt; to be included in chapter 90.</t>
    </r>
  </si>
  <si>
    <t>240. 30. 10</t>
  </si>
  <si>
    <t>All Materials</t>
  </si>
  <si>
    <t>240. 30. 10.  10</t>
  </si>
  <si>
    <t>LINDE FACTORS</t>
  </si>
  <si>
    <t>F</t>
  </si>
  <si>
    <t>140</t>
  </si>
  <si>
    <t>240.140</t>
  </si>
  <si>
    <t>Handling + Prefabrication + Installation in Process Area</t>
  </si>
  <si>
    <r>
      <rPr>
        <sz val="10"/>
        <color rgb="FF000000"/>
        <rFont val="SansSerif"/>
      </rPr>
      <t>Remark to chapter 240.140
Labor Rate shall include:
•  all necessary activities to reach the status of mechanical completion such as
•  any intermediate loading, transport, unloading and storage required for the completion of the assigned scope
•  disposal of any packing and temporary support material
•  suitable packing of prefabricated spools (e.g. pipe caps, wooden paletts, shrink foil, seaworthy packing), loading and transport to designated laydown area at construction site/module yard or any other destination defined with due notice by COMPANY
•  completion of all required design activities to obtain authority approval for transport (if required including route studies, marine warranty surveyor, static calculations, etc.)
•  all paperwork required for the transport (COMPANY will assisst in case transport crosses country borders)
•  return of rental containers
•  all measuring, marking, cutting, restamping, cleaning (inside and outside pipe) and temporary preservation during performance of the work (like caps)
•  Installation and maintaining of all safety areas and installations for pressure testing according to specifications (especially for pneumatic tests)
•  unlocking and locking of spring hangers and spring supports
•  Preparation and analysis of water to be used for Hydrotesting (e.g. chloride content as specified) incl. required documentation of test results
•  all rigging in place, fitting, aligning, temporary supporting, fixing of pipe or fitting in position
•  fabrication, installation, dismantling of dummy spools, test spades, temporary supports required for pressure testing
•  all bolting and unbolting for pressure testing
•  supply, installation and replacement of temporary gaskets with permanent gaskets
•  execution of all specified hydro-/pneumatic pressure and service testing, including flushing and drying
•  bubble testing of flange unions and welding seams as specified
•  removal and later reinstatement of items to be dismantled for pressure test (e.g. control valves, bellows, check valves, strainers...)
•  installation of labels and signs on outer surface of pipe or insulation by glueing, riveting or hanging tags.
•  carrying out of inspections as per inspection test plan
•  all activities to ensure traceability and the respective documentation activities required
Material Rate shall include:
•  supply of all temporary material required during prefabrication e.g. caps for piping closure, all consumables and utilities required for prefabrication
•  supply and disposal of all temporary materials to execute all pressure tests like, but not limited to temporary supports, temporary dummy spools, test spades, temporary gasket for pressure testing, foaming agent for all pneumatic pressure tests, caps for piping closure, all consumables and utilities
•  supply and disposal of suitable test medium (test water, Nitrogen, dry and oil-free air) incl. all additives (e.g. glycol for subzero environments) if not provided by COMPANY
•  supply of any packing or preservation material required
•  supply of shipping containers or any other suitable means of protection against damage or corrosion
Equipment Rate shall include:
•  supply of all construction equipment required to perform the scope described above like small cranes, forklifts, trucks, hoisting equipment, chainblocks, slings, pumps and compressors for pressure testing and drying, calibrated pressure test instruments (e.g. gauges), safety valves, hoses, temporary piping, small hand and electric tools including consumables
•  all equipment and tools required for inspections as per inspection test plan
•  all handling and loading equipment required for Unloading and transport of the prefabricated spools
•  all other machines and tools required
Exclusions:
•  all welding activities shall not be prized in this chapter --&gt; to be included in the respective chapter welding
•  unloading of spools at warehouse --&gt; to be included in chapter "Warehousing"
•  disposal of packing material --&gt; to be included in chapter "Warehousing"
•  receiving, unpacking, inspection, storage, marking, preservation during storage, protecting, identification of materials provided by COMPANY --&gt; to be included in chapter "Warehousing"
•  scaffolding --&gt; to be included in chapter "Scaffolding"
Methods of Measurement:
•  Handling &amp; Installation shall be measured in linear meter [m] along the centerline through all piping, fittings and inline items as shown in the isometric
•  Methods of measurement for all items are defined in Document &amp;AA W-SK-2411</t>
    </r>
  </si>
  <si>
    <t>240.140. 10</t>
  </si>
  <si>
    <t>All Material</t>
  </si>
  <si>
    <t>240.140. 10.  10</t>
  </si>
  <si>
    <t>Diameter DN 0 - 25 mm, any wall thickness</t>
  </si>
  <si>
    <t>240.140. 10.  20</t>
  </si>
  <si>
    <t>Diameter DN 32 - 50 mm, any wall thickness</t>
  </si>
  <si>
    <t>240.140. 10.  30</t>
  </si>
  <si>
    <t>Diameter DN 65 - 100 mm, any wall thickness</t>
  </si>
  <si>
    <t>240.140. 10.  40</t>
  </si>
  <si>
    <t>Diameter DN 125 - 200 mm, any wall thickness</t>
  </si>
  <si>
    <t>240.140. 10.  50</t>
  </si>
  <si>
    <t>Diameter DN 250 - 300 mm, any wall thickness</t>
  </si>
  <si>
    <t>240.140. 10.  60</t>
  </si>
  <si>
    <t>Diameter DN 350 - 400 mm, any wall thickness</t>
  </si>
  <si>
    <t>240.140. 10.  70</t>
  </si>
  <si>
    <t>Diameter DN 450 - 500 mm, any wall thickness</t>
  </si>
  <si>
    <t>240.140. 10.  80</t>
  </si>
  <si>
    <t>Diameter DN 550 - 700 mm, any wall thickness</t>
  </si>
  <si>
    <t>240.140. 10.  90</t>
  </si>
  <si>
    <t>Diameter DN 750 - 950 mm, any wall thickness</t>
  </si>
  <si>
    <t>100</t>
  </si>
  <si>
    <t>240.140. 10. 100</t>
  </si>
  <si>
    <t>Diameter DN 1000 - 1200 mm, any wall thickness</t>
  </si>
  <si>
    <t>240.220</t>
  </si>
  <si>
    <t>Welding/Joining of Metallic Piping - PREFABRICATION + SITE</t>
  </si>
  <si>
    <r>
      <rPr>
        <sz val="10"/>
        <color rgb="FF000000"/>
        <rFont val="SansSerif"/>
      </rPr>
      <t>Remark to chapter 240.220
Labor Rate shall include:
•  all types of welds (fillet welds, socket welds, butt welds) and all types of fittings (branches, weldolets, nipolets, threadolets, reinforcement pads, support stops, guides for torque-free supports...)
•  threaded pipe connections incl. Preparation of thread and seal weld
•  all necessary activities such as measuring, if required removal of paint or other substances, cleaning, supporting
•  installation of backing rings where required (e.g. for aluminium welding)
•  if required: suitable measures to compensate for adverse weather conditions like wind, rain, humidity, dirt, dust, heat, cold
•  if required (e.g. stainless steel, high-alloy steel...) inertisation and if specified pickling and passivation of the weld seam shall be included
•  if required counter-fastening of flanges during welding including welding gasket installation, bolt-up and removal of bolts and counter-flange
•  Beveling and any required weld joint preparation with appropriate means as per material group (this may include, but is not limited to flame arc cutting, plasma arc cutting, cold cutting, grinding)
•  all kinds of heat treatment (except post weld heat treatment) as required for the respective material inclduing pre-heating due to adverse weather conditions
•  tack welding, re-checking and if required cutting, rework, realignment and tack welding
•  welding of the joint and all required reworks like grinding to avoid e.g. excessive root convexity
•  all surface treatment other surface protection for welding seams
•  carrying out of inspections as per inspection test plan
•  all activities required for welder qualification tests and welding procedure qualification
•  all documentation and reporting required
Material Rate shall include:
•  welding rods and other consumables required for welding and associated works
•  any auxiliary material not provided by Linde
•  if required gasket during welding of flanges if flange has to be counter-fastened
•  if required backing rings
•  all welding, shielding and forming gases
•  all chemicals required for pickling and passivation of the weld seam
•  paint or other surface protection for touch-up of welding seams
•  all material required for welder qualification tests and welding procedure qualification
Equipment Rate shall include:
•  all machines and devices required for weld joint preparation, welding, cleaning and heat treatment
•  all supporting and auxiliary machines and devices required for the scope described above
•  suitable equipment for welding rod storage and heating
•  all equipment required for welder qualification tests and welding procedure qualification
Exclusions:
•  aligning pipes and fittings, marking of cutting lines, cutting, adjusting and leveling --&gt; to be included in pipe installation &amp; handling
•  Non destructive examination --&gt; to be included in respective chapter "Non destructive Examination"
•  Post Weld Heat treatment --&gt; to be included in respective chapter "Post Weld Heat Treatment"
•  Scaffolding --&gt; to be included in respective chapter "Scaffolding"
•  activities to obtain special work permits --&gt; to be included in respective chapter for indirect cost
Methods of Measurement:
•  welding will be compensated in DiaInch; for special welding seams with additional or decreased effort multipliers on the physical diameter measurement apply to compensate for the higher or lower effort
•  Methods of measurement for all items and respective multipliers are defined in Document &amp;AA W-SK-2411</t>
    </r>
  </si>
  <si>
    <t>240.220. 10</t>
  </si>
  <si>
    <t>Material CS - Carbon Steel (e.g. P355GH or A106 Gr. B)</t>
  </si>
  <si>
    <t>240.220. 10.  10</t>
  </si>
  <si>
    <t>Diameter: DN 0 - 25 mm, Wall Thickness: &gt;0 - 4 mm</t>
  </si>
  <si>
    <t>DI</t>
  </si>
  <si>
    <r>
      <rPr>
        <sz val="10"/>
        <color rgb="FF000000"/>
        <rFont val="SansSerif"/>
      </rPr>
      <t xml:space="preserve">0,125 '': STD, SCH40, XS, SCH80
0,25 '': STD, SCH40, XS, SCH80
0,375 '': STD, SCH40, XS, SCH80
0,5 '': SCH5S, SCH10S, SCH40S, STD, SCH40, SCH80S, XS, SCH80
0,75 '': SCH5S, SCH10S, SCH40S, STD, SCH40, SCH80S, XS, SCH80
1 '': SCH5S, SCH10S, SCH10, SCH4
</t>
    </r>
  </si>
  <si>
    <t>240.220. 10.  40</t>
  </si>
  <si>
    <t>Diameter: DN 32 - 50 mm, Wall Thickness: &gt;0 - 4 mm</t>
  </si>
  <si>
    <r>
      <rPr>
        <sz val="10"/>
        <color rgb="FF000000"/>
        <rFont val="SansSerif"/>
      </rPr>
      <t xml:space="preserve">1,25 '': SCH5S, SCH10S, SCH10, SCH40S, STD, SCH40
1,5 '': SCH5S, SCH10S, SCH10, SCH40S, STD, SCH40
2 '': SCH5S, SCH10S, SCH10, SCH40S, STD, SCH40
</t>
    </r>
  </si>
  <si>
    <t>240.220. 10.  50</t>
  </si>
  <si>
    <t>Diameter: DN 32 - 50 mm, Wall Thickness: &gt;4 - 8 mm</t>
  </si>
  <si>
    <r>
      <rPr>
        <sz val="10"/>
        <color rgb="FF000000"/>
        <rFont val="SansSerif"/>
      </rPr>
      <t xml:space="preserve">1,25 '': SCH80S, XS, SCH80, SCH160
1,5 '': SCH80S, XS, SCH80, SCH160
2 '': SCH80S, XS, SCH80
</t>
    </r>
  </si>
  <si>
    <t>240.220. 10.  70</t>
  </si>
  <si>
    <t>Diameter: DN 65 - 100 mm, Wall Thickness: &gt;0 - 4 mm</t>
  </si>
  <si>
    <r>
      <rPr>
        <sz val="10"/>
        <color rgb="FF000000"/>
        <rFont val="SansSerif"/>
      </rPr>
      <t xml:space="preserve">2,5 '': SCH5S, SCH10S, SCH10
3 '': SCH5S, SCH10S, SCH10
3,5 '': SCH5S, SCH10S, SCH10
4 '': SCH5S, SCH10S, SCH10
</t>
    </r>
  </si>
  <si>
    <t>240.220. 10.  80</t>
  </si>
  <si>
    <t>Diameter: DN 65 - 100 mm, Wall Thickness: &gt;4 - 8 mm</t>
  </si>
  <si>
    <r>
      <rPr>
        <sz val="10"/>
        <color rgb="FF000000"/>
        <rFont val="SansSerif"/>
      </rPr>
      <t xml:space="preserve">2,5 '': SCH40S, STD, SCH40, SCH80S, XS, SCH80
3 '': SCH40S, STD, SCH40, SCH80S, XS, SCH80
3,5 '': SCH40S, STD, SCH40
4 '': SCH40S, STD, SCH40
</t>
    </r>
  </si>
  <si>
    <t>130</t>
  </si>
  <si>
    <t>240.220. 10. 130</t>
  </si>
  <si>
    <t>Diameter: DN 125 - 200 mm, Wall Thickness: &gt;4 - 8 mm</t>
  </si>
  <si>
    <r>
      <rPr>
        <sz val="10"/>
        <color rgb="FF000000"/>
        <rFont val="SansSerif"/>
      </rPr>
      <t xml:space="preserve">5 '': SCH40S, STD, SCH40
6 '': SCH40S, STD, SCH40
8 '': SCH20, SCH30
</t>
    </r>
  </si>
  <si>
    <t>240.220. 10. 190</t>
  </si>
  <si>
    <t>Diameter: DN 250 - 300 mm, Wall Thickness: &gt;4 - 8 mm</t>
  </si>
  <si>
    <r>
      <rPr>
        <sz val="10"/>
        <color rgb="FF000000"/>
        <rFont val="SansSerif"/>
      </rPr>
      <t xml:space="preserve">10 '': SCH10S, SCH20, SCH30
12 '': SCH10S, SCH20
</t>
    </r>
  </si>
  <si>
    <t>280</t>
  </si>
  <si>
    <t>240.220. 10. 280</t>
  </si>
  <si>
    <t>Diameter: DN 350 - 400 mm, Wall Thickness: &gt;4 - 8 mm</t>
  </si>
  <si>
    <r>
      <rPr>
        <sz val="10"/>
        <color rgb="FF000000"/>
        <rFont val="SansSerif"/>
      </rPr>
      <t xml:space="preserve">14 '': SCH10S, SCH10, SCH20
16 '': SCH5S, SCH10S, SCH10, SCH20
</t>
    </r>
  </si>
  <si>
    <t>380</t>
  </si>
  <si>
    <t>240.220. 10. 380</t>
  </si>
  <si>
    <t>Diameter: DN 450 - 500 mm, Wall Thickness: &gt;4 - 8 mm</t>
  </si>
  <si>
    <r>
      <rPr>
        <sz val="10"/>
        <color rgb="FF000000"/>
        <rFont val="SansSerif"/>
      </rPr>
      <t xml:space="preserve">18 '': SCH5S, SCH10S, SCH10, SCH20
20 '': SCH5S, SCH10S, SCH10
</t>
    </r>
  </si>
  <si>
    <t>390</t>
  </si>
  <si>
    <t>240.220. 10. 390</t>
  </si>
  <si>
    <t>Diameter: DN 450 - 500 mm, Wall Thickness: &gt;8 - 12 mm</t>
  </si>
  <si>
    <r>
      <rPr>
        <sz val="10"/>
        <color rgb="FF000000"/>
        <rFont val="SansSerif"/>
      </rPr>
      <t xml:space="preserve">18 '': SCH30, STD
20 '': SCH20, STD
</t>
    </r>
  </si>
  <si>
    <t>400</t>
  </si>
  <si>
    <t>240.220. 10. 400</t>
  </si>
  <si>
    <t>Diameter: DN 450 - 500 mm, Wall Thickness: &gt;12 - 16 mm</t>
  </si>
  <si>
    <r>
      <rPr>
        <sz val="10"/>
        <color rgb="FF000000"/>
        <rFont val="SansSerif"/>
      </rPr>
      <t xml:space="preserve">18 '': SCH40, XS
20 '': SCH30, SCH40, XS
</t>
    </r>
  </si>
  <si>
    <t>500</t>
  </si>
  <si>
    <t>240.220. 10. 500</t>
  </si>
  <si>
    <t>Diameter: DN 550 - 700 mm, Wall Thickness: &gt;4 - 8 mm</t>
  </si>
  <si>
    <r>
      <rPr>
        <sz val="10"/>
        <color rgb="FF000000"/>
        <rFont val="SansSerif"/>
      </rPr>
      <t xml:space="preserve">22 '': SCH5S, SCH10S, SCH10
24 '': SCH5S, SCH10S, SCH10
26 '': SCH10
28 '': SCH10
</t>
    </r>
  </si>
  <si>
    <t>510</t>
  </si>
  <si>
    <t>240.220. 10. 510</t>
  </si>
  <si>
    <t>Diameter: DN 550 - 700 mm, Wall Thickness: &gt;8 - 12 mm</t>
  </si>
  <si>
    <r>
      <rPr>
        <sz val="10"/>
        <color rgb="FF000000"/>
        <rFont val="SansSerif"/>
      </rPr>
      <t xml:space="preserve">22 '': SCH20, STD
24 '': SCH20, STD
26 '': STD
28 '': STD
</t>
    </r>
  </si>
  <si>
    <t>520</t>
  </si>
  <si>
    <t>240.220. 10. 520</t>
  </si>
  <si>
    <t>Diameter: DN 550 - 700 mm, Wall Thickness: &gt;12 - 16 mm</t>
  </si>
  <si>
    <r>
      <rPr>
        <sz val="10"/>
        <color rgb="FF000000"/>
        <rFont val="SansSerif"/>
      </rPr>
      <t xml:space="preserve">22 '': SCH30, XS
24 '': SCH30, XS
26 '': SCH20, XS
28 '': SCH20, SCH30, XS
</t>
    </r>
  </si>
  <si>
    <t>640</t>
  </si>
  <si>
    <t>240.220. 10. 640</t>
  </si>
  <si>
    <t>Diameter: DN 750 - 950 mm, Wall Thickness: &gt;0 - 8 mm</t>
  </si>
  <si>
    <r>
      <rPr>
        <sz val="10"/>
        <color rgb="FF000000"/>
        <rFont val="SansSerif"/>
      </rPr>
      <t xml:space="preserve">30 '': SCH5S, SCH10S, SCH10
32 '': SCH10
34 '': SCH10
36 '': SCH10
</t>
    </r>
  </si>
  <si>
    <t>660</t>
  </si>
  <si>
    <t>240.220. 10. 660</t>
  </si>
  <si>
    <t>Diameter: DN 750 - 950 mm, Wall Thickness: &gt;12 - 16 mm</t>
  </si>
  <si>
    <r>
      <rPr>
        <sz val="10"/>
        <color rgb="FF000000"/>
        <rFont val="SansSerif"/>
      </rPr>
      <t xml:space="preserve">30 '': SCH20, SCH30, XS
32 '': SCH20, SCH30, XS
34 '': SCH20, SCH30, XS
36 '': SCH20, SCH30, XS
38 '': XS
</t>
    </r>
  </si>
  <si>
    <t>670</t>
  </si>
  <si>
    <t>240.220. 10. 670</t>
  </si>
  <si>
    <t>Diameter: DN 750 - 950 mm, Wall Thickness: &gt;16 - 20 mm</t>
  </si>
  <si>
    <r>
      <rPr>
        <sz val="10"/>
        <color rgb="FF000000"/>
        <rFont val="SansSerif"/>
      </rPr>
      <t xml:space="preserve">32 '': SCH40
34 '': SCH40
36 '': SCH40
</t>
    </r>
  </si>
  <si>
    <t>780</t>
  </si>
  <si>
    <t>240.220. 10. 780</t>
  </si>
  <si>
    <t>Diameter: DN 1000 - 1200 mm, Wall Thickness: &gt;0 - 8 mm</t>
  </si>
  <si>
    <t>240.220. 30</t>
  </si>
  <si>
    <t>Material CN - Stainless Steel &amp; high alloy Ni-steel (e.g. X5CrNo18-10 or A312 Gr. TP304)</t>
  </si>
  <si>
    <t>240.220. 30.  10</t>
  </si>
  <si>
    <t>240.220. 30.  40</t>
  </si>
  <si>
    <t>240.220. 30.  50</t>
  </si>
  <si>
    <t>240.220. 30.  70</t>
  </si>
  <si>
    <t>120</t>
  </si>
  <si>
    <t>240.220. 30. 120</t>
  </si>
  <si>
    <t>Diameter: DN 125 - 200 mm, Wall Thickness: &gt;0 - 4 mm</t>
  </si>
  <si>
    <r>
      <rPr>
        <sz val="10"/>
        <color rgb="FF000000"/>
        <rFont val="SansSerif"/>
      </rPr>
      <t xml:space="preserve">5 '': SCH5S, SCH10S, SCH10
6 '': SCH5S, SCH10S, SCH10
8 '': SCH5S, SCH10S
</t>
    </r>
  </si>
  <si>
    <t>240.220. 30. 190</t>
  </si>
  <si>
    <t>270</t>
  </si>
  <si>
    <t>240.220. 30. 270</t>
  </si>
  <si>
    <t>Diameter: DN 350 - 400 mm, Wall Thickness: &gt;0 - 4 mm</t>
  </si>
  <si>
    <r>
      <rPr>
        <sz val="10"/>
        <color rgb="FF000000"/>
        <rFont val="SansSerif"/>
      </rPr>
      <t xml:space="preserve">14 '': SCH5S
</t>
    </r>
  </si>
  <si>
    <t>240.220. 30. 380</t>
  </si>
  <si>
    <t>240.220. 30. 500</t>
  </si>
  <si>
    <t>300</t>
  </si>
  <si>
    <t>240.300</t>
  </si>
  <si>
    <t>Bolt Ups/Flange Connections of Metallic Piping</t>
  </si>
  <si>
    <r>
      <rPr>
        <sz val="10"/>
        <color rgb="FF000000"/>
        <rFont val="SansSerif"/>
      </rPr>
      <t>Remark to chapter 240.300
Compensation shall include bolt-ups between and to piping, equipment nozzle, inline item and shall apply to all types of flange connections including those with wafer-type inline items fixed between two flanges and any type, material and length of bolts and nuts.
Labor Rate shall include:
•  bolt ups of all types of flanges (raised face (RF), flat face (FF), tongue/groove (T/G), ring type joint (RTJ), male-female face (M/F) or fittings with special faces...), all types of flanges with a wafer item in between and all materials
•  handling of bolts, studs, nuts and gaskets including temporary material
•  measurement of roundness and angularity check of flange face
•  if required correction works
•  check for damages on flange face or gaskets before installation
•  cleaning of flange face
•  stress-free alignment of flanges incl. all activities to ensure a stress-free bolt up (e.g. opening and closing of support clamps)
•  lubrication of bolts
•  bolting of the flange connection with controlled torque (manually or hydraulic torquing)
•  hydraulic bolt tensioning (if specified)
•  carrying out of inspections as per inspection test plan
Material Rate shall include:
•  lubrication material (as and if specified)
•  temporary gaskets, bolts, nuts and other items for temporary fit up
Equipment Rate shall include:
•  bolting machines/devices such as pneumatic screwdrivers, hydraulic torque wrenches, manual torque wrenches, hydraulic bolt tensioning equipment
•  all other tools and machines required for bolt ups
Exclusions:
•  bolting of pipe supports to pipe, steel structure or equipment --&gt; to be included in respective chapter "Installation and handling of supports"
•  handling of items between flanges like blinds, figure 8 blinds, wafer type valve --&gt; to be included in in the respective chapter "Installation and handling of piping"
Methods of Measurement:
•  bolt-ups will be compensated per piece [PC]; one bolt up is the connection of two flanges by tightening bolts and nuts
•  Methods of measurement for all items are defined in Document &amp;AA W-SK-2411</t>
    </r>
  </si>
  <si>
    <t>240.300. 10</t>
  </si>
  <si>
    <t>Nominal Pressure PN20 to PN50</t>
  </si>
  <si>
    <t>240.300. 10.  10</t>
  </si>
  <si>
    <t>Diameter DN 0 - 25 mm, PN20 to PN50</t>
  </si>
  <si>
    <t>240.300. 10.  20</t>
  </si>
  <si>
    <t>Diameter DN 32 - 50 mm, PN20 to PN50</t>
  </si>
  <si>
    <t>240.300. 10.  30</t>
  </si>
  <si>
    <t>Diameter DN 65 - 100 mm, PN20 to PN50</t>
  </si>
  <si>
    <t>240.300. 10.  40</t>
  </si>
  <si>
    <t>Diameter DN 125 - 200 mm, PN20 to PN50</t>
  </si>
  <si>
    <t>240.300. 10.  50</t>
  </si>
  <si>
    <t>Diameter DN 250 - 300 mm, PN20 to PN50</t>
  </si>
  <si>
    <t>240.300. 10.  60</t>
  </si>
  <si>
    <t>Diameter DN 350 - 400 mm, PN20 to PN50</t>
  </si>
  <si>
    <t>240.300. 10.  70</t>
  </si>
  <si>
    <t>Diameter DN 450 - 500 mm, PN20 to PN50</t>
  </si>
  <si>
    <t>240.300. 10.  80</t>
  </si>
  <si>
    <t>Diameter DN 550 - 700 mm, PN20 to PN50</t>
  </si>
  <si>
    <t>240.300. 10.  90</t>
  </si>
  <si>
    <t>Diameter DN 750 - 950 mm, PN20 to PN50</t>
  </si>
  <si>
    <t>240.300. 10. 100</t>
  </si>
  <si>
    <t>Diameter DN 1000 - 1200 mm, PN20 to PN50</t>
  </si>
  <si>
    <t>310</t>
  </si>
  <si>
    <t>240.310</t>
  </si>
  <si>
    <t>Handling + Installation of Valves &amp; Inline Items (excluding bolt up or welding)</t>
  </si>
  <si>
    <r>
      <rPr>
        <sz val="10"/>
        <color rgb="FF000000"/>
        <rFont val="SansSerif"/>
      </rPr>
      <t>Remark to chapter 240.310
The term inline items refers to strainers, filters, venturi pipes, flame arrestors, baskets, bellows, flow meters etc. which do have a special function, but will be installed as part of the piping system.
All types of valves with no respect to connection method (flanged, welded or screwed) or valve function shall be considered hereunder.
Labor Rate shall include:
•  carrying out of inspections as per inspection test plan
•  receiving, unpacking, inspection, storage, marking, preservation, protecting, identification of materials provided by COMPANY
•  all activities to ensure traceability and the respective documentation activities required
•  any loading, intermediate transport, unloading and storage during construction
•  handling and hauling from storage location to erection site, rigging in place, fitting, aligning, temporary supporting, fixing of pipe or fitting in position,
•  all measuring, marking, restamping, cleaning (inside and outside item) and temporary preservation for transport (like caps)
•  disposal of any packing and temporary support material
•  preparation, updating and adminstration of pressure test packages and test P&amp;IDs
•  handling and administration of all issued construction documents
•  installation of valve actuators
•  lubrication of valve spindles if specified
•  for Safety valves: including calibration and pop test at site or close-by (only after COMPANY´s approval)
Material Rate shall include:
•  lubricants
•  all supporting material required to install the valve in the defined position
Equipment Rate shall include:
•  all tools and machines required for the installation of the valves
Exclusions:
•  welding of valves to piping or equipment --&gt; to be included in "Welding"
•  bolting of valves to flanges --&gt; to be included in "Bolt ups"
Methods of Measurement:
•  Methods of measurement for all items are defined in Document &amp;AA W-SK-2411
•  installation of valves will be compensated per piece [PC]</t>
    </r>
  </si>
  <si>
    <t>240.310. 10</t>
  </si>
  <si>
    <t>Globe Valves, gate valves, butterfly valves, check valves and comparable</t>
  </si>
  <si>
    <t>240.310. 10.  10</t>
  </si>
  <si>
    <t>Diameter DN 0 - 25 mm globe valves, gate valves, butterfly valve, check valves, …</t>
  </si>
  <si>
    <t>240.310. 10.  20</t>
  </si>
  <si>
    <t>Diameter DN 32 - 50 mm globe valves, gate valves, butterfly valve, check valves, …</t>
  </si>
  <si>
    <t>240.310. 10.  30</t>
  </si>
  <si>
    <t>Diameter DN 65 - 100 mm globe valves, gate valves, butterfly valve, check valves, …</t>
  </si>
  <si>
    <t>240.310. 10.  40</t>
  </si>
  <si>
    <t>Diameter DN 125 - 200 mm globe valves, gate valves, butterfly valve, check valves, …</t>
  </si>
  <si>
    <t>240.310. 10.  50</t>
  </si>
  <si>
    <t>Diameter DN 250 - 300 mm globe valves, gate valves, butterfly valve, check valves, …</t>
  </si>
  <si>
    <t>240.310. 10.  60</t>
  </si>
  <si>
    <t>Diameter DN 350 - 400 mm globe valves, gate valves, butterfly valve, check valves, …</t>
  </si>
  <si>
    <t>240.310. 10.  70</t>
  </si>
  <si>
    <t>Diameter DN 450 - 500 mm globe valves, gate valves, butterfly valve, check valves, …</t>
  </si>
  <si>
    <t>240.310. 10.  80</t>
  </si>
  <si>
    <t>Diameter DN 550 - 700 mm globe valves, gate valves, butterfly valve, check valves, …</t>
  </si>
  <si>
    <t>240.310. 10.  90</t>
  </si>
  <si>
    <t>Diameter DN 750 - 950 mm globe valves, gate valves, butterfly valve, check valves, …</t>
  </si>
  <si>
    <t>240.310. 20</t>
  </si>
  <si>
    <t>Inline items</t>
  </si>
  <si>
    <t>240.310. 20.  10</t>
  </si>
  <si>
    <t>Diameter DN 0 - 25 mm  inline items like strainers, meter runs, flow measurements, venturi pipes, manifolds…</t>
  </si>
  <si>
    <t>240.310. 20.  20</t>
  </si>
  <si>
    <t>Diameter DN 32 - 50 mm  inline items like strainers, meter runs, flow measurements, venturi pipes, manifolds…</t>
  </si>
  <si>
    <t>240.310. 20.  30</t>
  </si>
  <si>
    <t>Diameter DN 65 - 100 mm  inline items like strainers, meter runs, flow measurements, venturi pipes, manifolds…</t>
  </si>
  <si>
    <t>240.310. 30</t>
  </si>
  <si>
    <t>Control Valves</t>
  </si>
  <si>
    <t>240.310. 30.  10</t>
  </si>
  <si>
    <t>Diameter DN 0 - 25 mm Control Valves</t>
  </si>
  <si>
    <t>240.310. 30.  20</t>
  </si>
  <si>
    <t>Diameter DN 32 - 50 mm Control Valves</t>
  </si>
  <si>
    <t>240.310. 30.  30</t>
  </si>
  <si>
    <t>Diameter DN 65 - 100 mm Control Valves</t>
  </si>
  <si>
    <t>240.310. 30.  40</t>
  </si>
  <si>
    <t>Diameter DN 125 - 200 mm Control Valves</t>
  </si>
  <si>
    <t>240.310. 30.  50</t>
  </si>
  <si>
    <t>Diameter DN 250 - 300 mm Control Valves</t>
  </si>
  <si>
    <t>240.310. 30.  60</t>
  </si>
  <si>
    <t>Diameter DN 350 - 400 mm Control Valves</t>
  </si>
  <si>
    <t>240.310. 30.  70</t>
  </si>
  <si>
    <t>Diameter DN 450 - 500 mm Control Valves</t>
  </si>
  <si>
    <t>240.310. 30.  80</t>
  </si>
  <si>
    <t>Diameter DN 550 - 700 mm Control Valves</t>
  </si>
  <si>
    <t>240.310. 30.  90</t>
  </si>
  <si>
    <t>Diameter DN 750 - 950 mm Control Valves</t>
  </si>
  <si>
    <t>240.310. 30. 100</t>
  </si>
  <si>
    <t>Diameter DN 1000 - 1200 mm Control Valves</t>
  </si>
  <si>
    <t>240.310. 40</t>
  </si>
  <si>
    <t>Pressure Safety Valve</t>
  </si>
  <si>
    <t>240.310. 40.  10</t>
  </si>
  <si>
    <t>Diameter DN 0 - 25 mm Pressure Safety Valves</t>
  </si>
  <si>
    <t>240.310. 40.  20</t>
  </si>
  <si>
    <t>Diameter DN 32 - 50 mm Pressure Safety Valves</t>
  </si>
  <si>
    <t>240.310. 40.  30</t>
  </si>
  <si>
    <t>Diameter DN 65 - 100 mm Pressure Safety Valves</t>
  </si>
  <si>
    <t>240.310. 40.  40</t>
  </si>
  <si>
    <t>Diameter DN 125 - 200 mm Pressure Safety Valves</t>
  </si>
  <si>
    <t>240.310. 40.  50</t>
  </si>
  <si>
    <t>Diameter DN 250 - 300 mm Pressure Safety Valves</t>
  </si>
  <si>
    <t>240.310. 40.  60</t>
  </si>
  <si>
    <t>Diameter DN 350 - 400 mm Pressure Safety Valves</t>
  </si>
  <si>
    <t>320</t>
  </si>
  <si>
    <t>240.320</t>
  </si>
  <si>
    <t>Handling &amp; Installation of Pipe Supports</t>
  </si>
  <si>
    <r>
      <rPr>
        <sz val="10"/>
        <color rgb="FF000000"/>
        <rFont val="SansSerif"/>
      </rPr>
      <t>Remark to chapter 240.320
The term supports shall refer to bracket supports, guiding supports, sliding supports, (moment free) anchor supports, cantilever supports, U-Bolts, support pads, pipe (spring) hangers, spring supports and special pipe supports, all for insulated and uninsulated piping inclduing all hold-down and guiding elements
Labor Rate shall include:
•  carrying out of inspections as per inspection test plan
•  all activities to ensure traceability and the respective documentation activities required
•  any loading, intermediate transport, unloading and storage during construction
•  disposal of any packing and temporary support material
•  handling and administration of all issued construction documents
•  handling and hauling from storage location to erection site, rigging in place, fitting, aligning, temporary supporting, fixing of support in position,
•  all measuring, marking, bolting of pipe supports onto pipe and onto structural steel pipe racks or other supporting steel structures including drilling of required holes
•  installation of support elements like PTFE sliding plates, insulation form parts
•  fabrication and installation of any stops or guides welded to piping
•  welding of pipe support elements (like axial stops, guides, sheer plates) and pipe supports to piping, steel structure or equipment
•  inertizing and purging of the pipe (for stainless stell supports)
•  removal of blocking pins and adjustment of spring hangers or spring supports
Material Rate shall include:
•  supply of insulation material for filling of trunnion supports
•  supply of material for stops and guides welded to piping
•  if required lubrication for bolts and nuts
Equipment Rate shall include:
•  all equipment required for the installation of pipe supports
•  all hand tools required for the installation of pipe supports
Exclusions:
•  receiving, unpacking, inspection, storage, marking, preservation, protecting, identification of materials provided by COMPANY --&gt; to be included in "warehousing"
•  welding of trunnion type supports to piping --&gt; to be included in welding of piping
•  fabrication of pipe supports --&gt; to be included in chapter "Fabrication of pipe supports"
•  material supply (except for material explicitly mentioned above) --&gt; to be included in chapter "Fabrication of pipe supports"
•  material supply, fabrication and installation of secondary steel structure supports like field supports, T-posts or goal posts --&gt; to be included in "Structural Steel"
Methods of Measurement:
•  Methods of measurement for all items are defined in Document &amp;AA W-SK-2411
•  installation of pipe supports will be compensated according to total weight of pipe supports in kilogram [kg]</t>
    </r>
  </si>
  <si>
    <t>240.320. 10</t>
  </si>
  <si>
    <t>Handling &amp; Installation of Pipe Supports - All Material</t>
  </si>
  <si>
    <t>240.320. 10.  20</t>
  </si>
  <si>
    <t>Weight of one single support &gt;1 - 5kg - Handling &amp; Installation of Pipe Supports - All Material</t>
  </si>
  <si>
    <t>kg</t>
  </si>
  <si>
    <t>240.320. 10.  30</t>
  </si>
  <si>
    <t>Weight of one single support &gt;5 - 10kg - Handling &amp; Installation of Pipe Supports - All Material</t>
  </si>
  <si>
    <t>240.320. 10.  40</t>
  </si>
  <si>
    <t>Weight of one single support &gt;10 - 20kg - Handling &amp; Installation of Pipe Supports - All Material</t>
  </si>
  <si>
    <t>240.320. 10.  50</t>
  </si>
  <si>
    <t>Weight of one single support &gt;20 - 50kg - Handling &amp; Installation of Pipe Supports - All Material</t>
  </si>
  <si>
    <t>240.320. 10.  60</t>
  </si>
  <si>
    <t>Weight of one single support &gt;50 - 100kg - Handling &amp; Installation of Pipe Supports - All Material</t>
  </si>
  <si>
    <t>240.320. 10.  70</t>
  </si>
  <si>
    <t>Weight of one single support &gt;100 - 200kg - Handling &amp; Installation of Pipe Supports - All Material</t>
  </si>
  <si>
    <t>250</t>
  </si>
  <si>
    <t>Non Destructive Testing</t>
  </si>
  <si>
    <r>
      <rPr>
        <sz val="10"/>
        <color rgb="FF000000"/>
        <rFont val="SansSerif"/>
      </rPr>
      <t>Remark to chapter 250
Labor Rate shall include:
•  Provision of standard PSA for site staff
•  Provision of (testing) devices includes customer clearance and / or similar third part approvals, if any
•  Handling and transport of the items to be tested
•  Mobilization and demobilization of manpower
•  Initial cleaning, required preparation of the surface before testing, cleaning after testing
•  Performing the tests according to specifications
•  Evaluation and documentation of test results
•  Provision of raw data if required
•  Securing test area (if required)
Material Rate shall include:
•  All consumable materials required for testing
Equipment rate shall include:
•  Testing device including power source
Exclusions:
•  re-testing, repairs and follow up of welds due to contractors fault shall not be compensated
•  Scaffolding --&gt; shall be included in chapter "Scaffolding"
•  NDT required for welder qualification tests --&gt; covered in Welding of Piping
Methods of measurement:
•  Methods of measurement for all items are defined in document &amp;AZ W-SK 2511 (EN)</t>
    </r>
  </si>
  <si>
    <t>250. 10</t>
  </si>
  <si>
    <t>RT - Radiographic Testing with radiation source Ir192 or Se75</t>
  </si>
  <si>
    <r>
      <rPr>
        <sz val="10"/>
        <color rgb="FF000000"/>
        <rFont val="SansSerif"/>
      </rPr>
      <t>Remark to chapter 250.10
Labor Rate shall include:
•  working in RT windows which are usually between 06:00 pm and 06:00 am and on holidays (in case no special facilities for NDT like a bunker are available)
•  securing the test areas where required
•  handling and transport of the items to be tested
•  Mobilization and Demobilization of manpower
•  initial cleaning and required Preparation of the surface before testing
•  any repositioning of the source to cover the whole weld shot (in case a center shot is not possible)
•  performing the tests according to specifications
•  evaluation and documentation of test results
Material Rate shall include:
•  films including all items required to identify films and its pictorial quality
•  all chemicals required for the development of films
•  all other consumable materials required for testing
Equipment Rate shall include:
•  Container with IR192/SE75all equipment required for the development of filmsall required barricading and Safety equipment
Exclusions:
•  re-testing, repairs and follow up of welds due to contractors fault shall not be compensated
•  NDT required for welder qualification tests --&gt; covered in Welding of Piping (not compensated separately)
•  Scaffolding --&gt; shall be included in chapter "Scaffolding"</t>
    </r>
  </si>
  <si>
    <t>250. 10. 10</t>
  </si>
  <si>
    <t>RT Ir192/Se75 - Piping</t>
  </si>
  <si>
    <t>250. 10. 10.  10</t>
  </si>
  <si>
    <t>Diameter (DN 0 - 25 mm | NPS 0 - 1 inch), any wall thickness, any material</t>
  </si>
  <si>
    <t>250. 10. 10.  20</t>
  </si>
  <si>
    <t>Diameter (DN 32 - 50 mm | NPS 1,25 - 2 inch), any wall thickness, any material</t>
  </si>
  <si>
    <t>250. 10. 10.  30</t>
  </si>
  <si>
    <t>Diameter (DN 65 - 100 mm | NPS 2,5 - 4 inch), any wall thickness, any material</t>
  </si>
  <si>
    <t>250. 10. 10.  40</t>
  </si>
  <si>
    <t>Diameter (DN 125 - 200 mm | NPS 5 - 8 inch), any wall thickness, any material</t>
  </si>
  <si>
    <t>250. 10. 10.  50</t>
  </si>
  <si>
    <t>Diameter (DN 250 - 300 mm | NPS 10 - 12 inch), any wall thickness, any material</t>
  </si>
  <si>
    <t>250. 10. 10.  60</t>
  </si>
  <si>
    <t>Diameter (DN 350 - 400 mm | NPS 14 - 16 inch), any wall thickness, any material</t>
  </si>
  <si>
    <t>250. 10. 10.  70</t>
  </si>
  <si>
    <t>Diameter (DN 450 - 500 mm | NPS 18 - 20 inch), any wall thickness, any material</t>
  </si>
  <si>
    <t>250. 10. 10. 100</t>
  </si>
  <si>
    <t>Diameter (DN 1000 - 1200 mm | NPS 40 - 48 inch), any wall thickness, any material</t>
  </si>
  <si>
    <t>250. 20</t>
  </si>
  <si>
    <t>RT - Radiographic Testing with X-Ray tube</t>
  </si>
  <si>
    <r>
      <rPr>
        <sz val="10"/>
        <color rgb="FF000000"/>
        <rFont val="SansSerif"/>
      </rPr>
      <t>Remark to chapter 250.20
Labor Rate shall include:
•  working in RT windows which are usually between 06:00 pm and 06:00 am and on holidays (in case no special facilities for NDT like a bunker are available)
•  securing the test areas where required
•  handling and transport of the items to be tested
•  Mobilization and Demobilization of manpower
•  initial cleaning and required Preparation of the surface before testing
•  any repositioning of the X-Ray tube to cover the whole weld shot
•  performing the tests according to specifications
•  evaluation and documentation of test results
Material Rate shall include:
•  films including all items required to identify films and its pictorial quality
•  all chemicals required for the development of films
•  all other consumable materials required for testing
Equipment Rate shall include:
•  all equipment required for the development of films
•  all required barricading and Safety equipment
•  X-Ray tube with power source and (if required cooling system)
Exclusions:
•  re-testing, repairs and follow up of welds due to contractors fault shall not be compensated
•  Scaffolding --&gt; shall be included in chapter "Scaffolding"
•  NDT required for welder qualification tests --&gt; covered in Welding of Piping</t>
    </r>
  </si>
  <si>
    <t>250. 20. 10</t>
  </si>
  <si>
    <t>RT X-Ray - Piping</t>
  </si>
  <si>
    <t>250. 20. 10.  10</t>
  </si>
  <si>
    <t>250. 20. 10.  20</t>
  </si>
  <si>
    <t>250. 20. 10.  30</t>
  </si>
  <si>
    <t>250. 20. 10.  40</t>
  </si>
  <si>
    <t>250. 20. 10.  50</t>
  </si>
  <si>
    <t>250. 20. 10.  60</t>
  </si>
  <si>
    <t>250. 20. 10.  70</t>
  </si>
  <si>
    <t>250. 20. 10.  80</t>
  </si>
  <si>
    <t>Diameter (DN 550 - 700 mm | NPS 22 - 28 inch), any wall thickness, any material</t>
  </si>
  <si>
    <t>250. 20. 10.  90</t>
  </si>
  <si>
    <t>Diameter (DN 750 - 950 mm | NPS 30 - 38 inch), any wall thickness, any material</t>
  </si>
  <si>
    <t>250. 20. 10. 100</t>
  </si>
  <si>
    <t>250. 40</t>
  </si>
  <si>
    <t>PT - Dye Penetrant Testing</t>
  </si>
  <si>
    <r>
      <rPr>
        <sz val="10"/>
        <color rgb="FF000000"/>
        <rFont val="SansSerif"/>
      </rPr>
      <t>Remark to chapter 250.40
Labor Rate shall include:
•  handling and transport of the items to be tested
•  Mobilization and Demobilization of manpower
•  initial cleaning and required Preparation of the surface before testing
•  if required: application of a solvent
•  performing the tests according to specifications
•  evaluation and documentation of test results
Material Rate shall include:
•  all other consumable materials required for testing (dye penetrant, developer)
•  if required: solvent
Equipment Rate shall include:
•  all utilities to properly apply PT
•  proper illumination of the testing surface
•  if fluorescent Testing substances are used: UV lamp, shelter to darken the testing area
Exclusions:
•  re-testing, repairs and follow up of welds due to contractors fault shall not be compensated
•  Scaffolding --&gt; shall be included in chapter "Scaffolding"
•  NDT required for welder qualification tests --&gt; covered in Welding of Piping</t>
    </r>
  </si>
  <si>
    <t>250. 40. 10</t>
  </si>
  <si>
    <t>PT - Piping</t>
  </si>
  <si>
    <t>250. 40. 10.  10</t>
  </si>
  <si>
    <t>250. 40. 10.  20</t>
  </si>
  <si>
    <t>250. 40. 10.  30</t>
  </si>
  <si>
    <t>250. 40. 10.  40</t>
  </si>
  <si>
    <t>250. 40. 10.  50</t>
  </si>
  <si>
    <t>250. 40. 10.  60</t>
  </si>
  <si>
    <t>250. 40. 10.  70</t>
  </si>
  <si>
    <t>250. 40. 10.  80</t>
  </si>
  <si>
    <t>250. 50</t>
  </si>
  <si>
    <t>MT - Magnetic Particle Testing</t>
  </si>
  <si>
    <r>
      <rPr>
        <sz val="10"/>
        <color rgb="FF000000"/>
        <rFont val="SansSerif"/>
      </rPr>
      <t>Remark to chapter 250.50
Labor Rate shall include:
•  handling and transport of the items to be tested
•  Mobilization and Demobilization of manpower
•  initial cleaning and required Preparation of the surface before testing
•  if required: application of a contrasting dye
•  performing the tests according to specifications
•  evaluation and documentation of test results
Material Rate shall include:
•  all other consumable materials required for testing
•  iron particles (dry or in suspension)
•  if required: contrast dye
Equipment Rate shall include:
•  device to induce magnetic field including power source
•  proper illumination of the testing surface
•  if fluorescent Testing substances are used: UV lamp, shelter to darken the testing area
Exclusions:
•  re-testing, repairs and follow up of welds due to contractors fault shall not be compensated
•  Scaffolding --&gt; shall be included in chapter "Scaffolding"
•  NDT required for welder qualification tests --&gt; covered in Welding of Piping</t>
    </r>
  </si>
  <si>
    <t>250. 50. 10</t>
  </si>
  <si>
    <t>MT - Piping</t>
  </si>
  <si>
    <t>250. 50. 10.  10</t>
  </si>
  <si>
    <t>250. 50. 10.  20</t>
  </si>
  <si>
    <t>250. 50. 10.  30</t>
  </si>
  <si>
    <t>250. 50. 10.  40</t>
  </si>
  <si>
    <t>250. 50. 10.  50</t>
  </si>
  <si>
    <t>250. 50. 10.  60</t>
  </si>
  <si>
    <t>250. 50. 10.  70</t>
  </si>
  <si>
    <t>250. 50. 10.  80</t>
  </si>
  <si>
    <t>250. 50. 10.  90</t>
  </si>
  <si>
    <t>250. 50. 10. 100</t>
  </si>
  <si>
    <t>260</t>
  </si>
  <si>
    <t>Corrosion Protection</t>
  </si>
  <si>
    <r>
      <rPr>
        <sz val="10"/>
        <color rgb="FF000000"/>
        <rFont val="SansSerif"/>
      </rPr>
      <t xml:space="preserve">Remark to chapter 260
All requirements as per project specifications / Linde Standards, included in EXHIBIT E260, shall be adhered to.
Labor Rate shall include:
•  Proper packing of materials for transportation (especially adherence to local laws and regulations when transporting paint)
•  Any loading, intermediate transport, unloading and storage during construction between warehouse and construction site
•  Checking of delivery conditions of material incl. checking of already applied prime, intermediate layers and top coat of pre-painted items and as required touch up of these on a reimbursable basis (in case damages were not caused by CONTRACTOR only)
•  Disposal of any packing and temporary support materialEvaluation, procurement, delivery and storage of all corrosion protection material. Description about storage facilities shall be submitted and needs COMPANY´s approval.
•  Paint application on reference area for each painting system in accordance with EN ISO 12944.
•  All measuring and marking
•  Masking of sensitive surfaces and neigboring installations and facilities to avoid damages and contamination (e.g. flange faces, pipe ends, valve spindles, packings, field welds etc.)
•  Required surface preparation including cleaning, de-rusting, removal of preservation coatings and drying
•  All rigging in place, fitting, aligning, temporary supporting, fixing in position
•  coordination of material flow with other contractors (e.g. piping installation CONTRACTOR)
•  Application of paint system according to project specifications and local rules and regulations including but not limited to blasting, primer, intermediate layer and top coat.
•  Painting of lables and application of stickers
•  cleaning after completion of painting (i.e. removal of tapes, blowing out of pipes with dry air, etc.)
•  Perform touch up for damages caused by CONTRACTOR (will not be reimbursed)
•  Touch-up of surfaces initially left un-coated to allow for future works in that location (will not be compensated as touch up) (e.g. weld seams)
•  removal of any spillage of paint
•  Carrying out of inspections as per inspection test plan
•  Compilation of documentation (safety and technical data sheets of the painting manufacturer) with reference to the blasting and painting systems, for all blasting and painting material used on site and submittal to COMPANY for approval before starting any work
•  Establishing a painting procedure covering all CONTRACTOR activities including testing and inspection and submittal to COMPANY for approval
•  as-built documentation
Material Rate shall include:
•  Provision of all blast material, paint, thinners, solvents
•  Provision of suitable spacers, supports and packing material for transport
•  Provision of material for protection of surrounding installations and facilitiesall other materials and consumables required
Equipment Rate shall include:
•  Supply of all construction equipment required to perform the scope described above like small cranes, forklifts, trucks, hoisting equipment, slings, chainblocks, Small hand and electric tools including consumables, gauges, sandblasting equipments incl. blasting grit, rollers, brushes, compressor, airless spray gun, dry film thickness measurement device, surface roughness measurement device, etc.
•  All provisions required to keep installation material dry and clean at any time
•  All other machines and tools required
•  all equipment and tools required for inspections as per inspection test plan
Exclusions:
•  Scaffolding --&gt;to be covered separately in chapter "Scaffolding"
ABBREVIATIONS:
EP - Epoxy Resin (2C)
EP-MIO- Epoxy Resin with Micaceous Iron Oxide
IMM - Inorganic Copolymer with Inert Multipolimeric Matrix
IOZ - Inorganic Ethyl Zinc Silicate
PUR - Aliphatic Polyurethane
Zn(R) - Inorganic Zinc Rich Primer
CS - Unalloyed or Low-Alloyed Carbon Steel
SS - Austenitic Stainless Steel(Any Type)
NDFT - Nominal Dry Film Thickness
</t>
    </r>
  </si>
  <si>
    <t>260. 20</t>
  </si>
  <si>
    <t>Corrosion Protection of Piping</t>
  </si>
  <si>
    <r>
      <rPr>
        <sz val="10"/>
        <color rgb="FF000000"/>
        <rFont val="SansSerif"/>
      </rPr>
      <t>Remark to chapter 260.20
In addition to applicable statements in the remark to chapter 260. pricing for this chapter shall include the following:
Labor Rate shall include:
•  Transfer of pipe identification numbers from bare pipe to finish painted surface
Methods of Measurement:
•  Corrosion protection of piping shall be measured in square meter [m2] of the outer surface of piping
•  Methods of Measurement for all items are defined in Document &amp;AA-W-SK 2611 (EN)</t>
    </r>
  </si>
  <si>
    <t>160</t>
  </si>
  <si>
    <t>260. 20.160</t>
  </si>
  <si>
    <t>Paint System C5.02</t>
  </si>
  <si>
    <t>260. 20.160.  10</t>
  </si>
  <si>
    <t>Complete Paint System C5.02</t>
  </si>
  <si>
    <r>
      <rPr>
        <sz val="10"/>
        <color rgb="FF000000"/>
        <rFont val="SansSerif"/>
      </rPr>
      <t xml:space="preserve">Complete System
Primer: EP, Zn(R), IOZ, NDFT: 60µm
Intermediate: EP-MIO, NDFT: 200µm and Top Coat: PUR, NDFT: 60µm
System Total NDFT: 320µm
</t>
    </r>
  </si>
  <si>
    <t>260. 20.160.  50</t>
  </si>
  <si>
    <t>Touch Up Paint System C5.02</t>
  </si>
  <si>
    <r>
      <rPr>
        <sz val="10"/>
        <color rgb="FF000000"/>
        <rFont val="SansSerif"/>
      </rPr>
      <t xml:space="preserve">Touch up of paint system C5.02 - Only if NOT caused by CONTRACTOR
</t>
    </r>
  </si>
  <si>
    <t>260. 20.220</t>
  </si>
  <si>
    <t>Paint System C5.22</t>
  </si>
  <si>
    <t>260. 20.220.  10</t>
  </si>
  <si>
    <t>Complete Paint System C5.22</t>
  </si>
  <si>
    <r>
      <rPr>
        <sz val="10"/>
        <color rgb="FF000000"/>
        <rFont val="SansSerif"/>
      </rPr>
      <t xml:space="preserve">Complete System
Primer: EP, Zn(R), IOZ, NDFT: 60µm
Intermediate: EP-MIO , NDFT: 200µm and Top Coat: EP(PUR), NDFT: 60µm
System Total NDFT: 320µm
</t>
    </r>
  </si>
  <si>
    <t>260. 20.220.  50</t>
  </si>
  <si>
    <t>Touch Up Paint System C5.22</t>
  </si>
  <si>
    <r>
      <rPr>
        <sz val="10"/>
        <color rgb="FF000000"/>
        <rFont val="SansSerif"/>
      </rPr>
      <t xml:space="preserve">Touch up of paint system C5.22 - Only if NOT caused by CONTRACTOR
</t>
    </r>
  </si>
  <si>
    <t>260. 20.260</t>
  </si>
  <si>
    <t>Paint System C5.26</t>
  </si>
  <si>
    <t>260. 20.260.  10</t>
  </si>
  <si>
    <t>Complete Paint System C5.26</t>
  </si>
  <si>
    <r>
      <rPr>
        <sz val="10"/>
        <color rgb="FF000000"/>
        <rFont val="SansSerif"/>
      </rPr>
      <t xml:space="preserve">Complete System
Primer: IOZ, Zn(R), NDFT: 60µm
Intermediate: IMM, NDFT: 125µm, and Top Coat: IMM, NDFT: 125µm
System Total NDFT: 310µm
</t>
    </r>
  </si>
  <si>
    <t>260. 20.260.  50</t>
  </si>
  <si>
    <t>Touch Up Paint System C5.26</t>
  </si>
  <si>
    <r>
      <rPr>
        <sz val="10"/>
        <color rgb="FF000000"/>
        <rFont val="SansSerif"/>
      </rPr>
      <t xml:space="preserve">Touch up of paint system C5.26 - Only if NOT caused by CONTRACTOR
</t>
    </r>
  </si>
  <si>
    <t>260. 30</t>
  </si>
  <si>
    <t>Corrosion Protection of Equipment</t>
  </si>
  <si>
    <r>
      <rPr>
        <sz val="10"/>
        <color rgb="FF000000"/>
        <rFont val="SansSerif"/>
      </rPr>
      <t>Remark to chapter 260.30
In addition to applicable statements in the remark to chapter 260. pricing for this chapter shall include the following:
Methods of Measurement:
•  Corrosion protection of equipment shall be measured in square meter [m2] of the outer surface of the equipment without consideration of nozzles, manholes or other attached items
•  Methods of Measurement for all items are defined in Document &amp;AA-W-SK 2611 (EN)</t>
    </r>
  </si>
  <si>
    <t>260. 30.160</t>
  </si>
  <si>
    <t>260. 30.160.  50</t>
  </si>
  <si>
    <t>260. 50</t>
  </si>
  <si>
    <t>Inside blasting of piping</t>
  </si>
  <si>
    <r>
      <rPr>
        <sz val="10"/>
        <color rgb="FF000000"/>
        <rFont val="SansSerif"/>
      </rPr>
      <t>Remark to chapter 260.50
In addition to applicable statements in the remark to chapter 260. pricing for this chapter shall include the following:
Labor Rate shall include:
•  Establishing and maintaining of all HSE measured specifically required for these activities
•  Inside blasting of pipes and fittings specified by COMPANY
•  Removal of all residues after blasting
•  Recycling of blasting material
•  Inspection and proof of full removal of inside coatings
Material Rate shall include:
•  Blast material
•  All other materials and consumables required
Equipment Rate shall include:
•  All blasting and cleaning equipment
•  Special equipment for inside blasting of piping
Exclusions:
•  Any regular cleaning of piping from e.g. rust preventing oil, mill scale, rust -&gt; to be included in regular pipe installation and welding rates
•  Blasting of piping which will be blasted and painted anyway --&gt; to be included in Corrosion protection rates
Methods of Measurement:
•  Methods of Measurement for all items are defined in Document &amp;AA-W-SK 2611 (EN)
•  inside blasting of piping shall be measured in linear meter [m] over all fittings and straight pipes</t>
    </r>
  </si>
  <si>
    <t>260. 50. 10</t>
  </si>
  <si>
    <r>
      <rPr>
        <sz val="10"/>
        <color rgb="FF000000"/>
        <rFont val="SansSerif"/>
      </rPr>
      <t xml:space="preserve">Remark to chapter 260.50.10
This activity shall only be performed on lines specifically specified by COMPANY and shall be applied for e.g. (but not limited to) removal e.g. inside rust prevention "Japanese Black" or mill scale residues
</t>
    </r>
  </si>
  <si>
    <t>260. 50. 10.  10</t>
  </si>
  <si>
    <t>Inside blasting of piping - Dia: DN 0 - 25 mm</t>
  </si>
  <si>
    <r>
      <rPr>
        <sz val="10"/>
        <color rgb="FF000000"/>
        <rFont val="SansSerif"/>
      </rPr>
      <t xml:space="preserve">Straight pipe and fittings, any wall thickness
</t>
    </r>
  </si>
  <si>
    <t>260. 50. 10.  20</t>
  </si>
  <si>
    <t>Inside blasting of piping - Dia: DN 32 - 50 mm</t>
  </si>
  <si>
    <t>260. 50. 10.  30</t>
  </si>
  <si>
    <t>Inside blasting of piping - Dia: DN 65 - 100 mm</t>
  </si>
  <si>
    <t>260. 50. 10.  40</t>
  </si>
  <si>
    <t>Inside blasting of piping - Dia: DN 125 - 200 mm</t>
  </si>
  <si>
    <t>260. 50. 10.  50</t>
  </si>
  <si>
    <t>Inside blasting of piping - Dia: DN 250 - 300 mm</t>
  </si>
  <si>
    <t>260. 50. 10.  60</t>
  </si>
  <si>
    <t>Inside blasting of piping - Dia: DN 350 - 400 mm</t>
  </si>
  <si>
    <t>260. 50. 10.  70</t>
  </si>
  <si>
    <t>Inside blasting of piping - Dia: DN 450 - 500 mm</t>
  </si>
  <si>
    <t>260. 50. 10.  80</t>
  </si>
  <si>
    <t>Inside blasting of piping - Dia: DN 550 - 700 mm</t>
  </si>
  <si>
    <t>260. 50. 10.  90</t>
  </si>
  <si>
    <t>Inside blasting of piping - Dia: DN 750 - 950 mm</t>
  </si>
  <si>
    <t>260. 50. 10. 100</t>
  </si>
  <si>
    <t>Inside blasting of piping - Dia: DN 1000 - 1200 mm</t>
  </si>
  <si>
    <t>Insulation</t>
  </si>
  <si>
    <t>270. 20</t>
  </si>
  <si>
    <t>Insulation Material</t>
  </si>
  <si>
    <t>270. 20.100</t>
  </si>
  <si>
    <t>Insulation Material - Heat Insulation System W</t>
  </si>
  <si>
    <t>270. 20.100.  20</t>
  </si>
  <si>
    <t>Insulation Thickness : &gt; 50-120 mm</t>
  </si>
  <si>
    <t>102</t>
  </si>
  <si>
    <t>270. 20.102</t>
  </si>
  <si>
    <t>Insulation Material - Heat Insulation with acoustic requirements WS, S</t>
  </si>
  <si>
    <t>270. 20.102.  20</t>
  </si>
  <si>
    <t>208</t>
  </si>
  <si>
    <t>270. 20.208</t>
  </si>
  <si>
    <t>Insulation Material - Condensation Prevention Insulation OC, OK</t>
  </si>
  <si>
    <t>270. 20.208.  20</t>
  </si>
  <si>
    <t>301</t>
  </si>
  <si>
    <t>270. 20.301</t>
  </si>
  <si>
    <t>Insulation Material - Heat-/Alternating temperature insulation for molecular sieve system WM</t>
  </si>
  <si>
    <t>270. 20.301.  20</t>
  </si>
  <si>
    <t>302</t>
  </si>
  <si>
    <t>270. 20.302</t>
  </si>
  <si>
    <t>Insulation Material - Condensate prevention/Alternating temperature insulation E</t>
  </si>
  <si>
    <t>270. 20.302.  70</t>
  </si>
  <si>
    <t>Insulation Thickness : &gt; 38-50 mm</t>
  </si>
  <si>
    <t>304</t>
  </si>
  <si>
    <t>270. 20.304</t>
  </si>
  <si>
    <t>Insulation Material - Condensate prevention/Alternating temperature insulation with acoustic insulation ES</t>
  </si>
  <si>
    <t>270. 20.304.  80</t>
  </si>
  <si>
    <t>Insulation Thickness : &gt; 50-64 mm</t>
  </si>
  <si>
    <t>401</t>
  </si>
  <si>
    <t>270. 20.401</t>
  </si>
  <si>
    <t>Insulation Material - Personnel protection ≥ 250°C PP</t>
  </si>
  <si>
    <t>270. 20.401.  10</t>
  </si>
  <si>
    <t>Insulation Thickness : &lt;= 50 mm</t>
  </si>
  <si>
    <t>270.100</t>
  </si>
  <si>
    <t>Heat Insulation W - Labor and Equipment</t>
  </si>
  <si>
    <t>270.100. 10</t>
  </si>
  <si>
    <t>Insulation System W - Straight Pipes, Fittings, Flanges and Supports</t>
  </si>
  <si>
    <t>270.100. 10.  60</t>
  </si>
  <si>
    <t>Nominal Pipe Diameter: DN 65 - 100 mm - 1 Layer</t>
  </si>
  <si>
    <t>270.100. 10.  90</t>
  </si>
  <si>
    <t>Nominal Pipe Diameter: DN 65 - 100 mm - Surcharge for fittings (on top of rates above)</t>
  </si>
  <si>
    <t>270.100. 10. 100</t>
  </si>
  <si>
    <t>Nominal Pipe Diameter: DN 65 - 100 mm - Surcharge for flanges and supports (on top of rates above)</t>
  </si>
  <si>
    <t>110</t>
  </si>
  <si>
    <t>270.100. 10. 110</t>
  </si>
  <si>
    <t>Nominal Pipe Diameter: DN 125 - 200 mm - 1 Layer</t>
  </si>
  <si>
    <t>270.100. 10. 140</t>
  </si>
  <si>
    <t>Nominal Pipe Diameter: DN 125 - 200 mm - Surcharge for fittings (on top of rates above)</t>
  </si>
  <si>
    <t>150</t>
  </si>
  <si>
    <t>270.100. 10. 150</t>
  </si>
  <si>
    <t>Nominal Pipe Diameter: DN 125 - 200 mm - Surcharge for flanges and supports (on top of rates above)</t>
  </si>
  <si>
    <t>270.100. 10. 260</t>
  </si>
  <si>
    <t>Nominal Pipe Diameter: DN 750 - 950 mm - 1 Layer</t>
  </si>
  <si>
    <t>290</t>
  </si>
  <si>
    <t>270.100. 10. 290</t>
  </si>
  <si>
    <t>Nominal Pipe Diameter: DN 750 - 950 mm - Surcharge for fittings (on top of rates above)</t>
  </si>
  <si>
    <t>270.100. 10. 300</t>
  </si>
  <si>
    <t>Nominal Pipe Diameter: DN 750 - 950 mm - Surcharge for flanges and supports (on top of rates above)</t>
  </si>
  <si>
    <t>270.100. 20</t>
  </si>
  <si>
    <t>Insulation System W - Valves</t>
  </si>
  <si>
    <t>270.100. 20.  90</t>
  </si>
  <si>
    <t>Nominal Pipe Diameter: DN 65 - 100 mm - Insulation Thickness : &gt; 50-120 mm</t>
  </si>
  <si>
    <t>270.100. 20. 160</t>
  </si>
  <si>
    <t>Nominal Pipe Diameter: DN 125 - 200 mm - Insulation Thickness : &gt; 50-120 mm</t>
  </si>
  <si>
    <t>370</t>
  </si>
  <si>
    <t>270.100. 20. 370</t>
  </si>
  <si>
    <t>Nominal Pipe Diameter: DN 750 - 950 mm - Insulation Thickness : &gt; 50-120 mm</t>
  </si>
  <si>
    <t>270.102</t>
  </si>
  <si>
    <t>Heat Insulation with acoustic requirements WS, S - Labor and Equipment</t>
  </si>
  <si>
    <t>270.102. 10</t>
  </si>
  <si>
    <t>Insulation Systems WS, S - Straight Pipes, Fittings, Flanges and Supports</t>
  </si>
  <si>
    <t>270.102. 10. 110</t>
  </si>
  <si>
    <t>270.102. 10. 140</t>
  </si>
  <si>
    <t>270.102. 10. 150</t>
  </si>
  <si>
    <t>270.102. 10. 160</t>
  </si>
  <si>
    <t>Nominal Pipe Diameter: DN 250 - 300 mm - 1 Layer</t>
  </si>
  <si>
    <t>270.102. 10. 190</t>
  </si>
  <si>
    <t>Nominal Pipe Diameter: DN 250 - 300 mm - Surcharge for fittings (on top of rates above)</t>
  </si>
  <si>
    <t>270.102. 10. 200</t>
  </si>
  <si>
    <t>Nominal Pipe Diameter: DN 250 - 300 mm - Surcharge for flanges and supports (on top of rates above)</t>
  </si>
  <si>
    <t>210</t>
  </si>
  <si>
    <t>270.102. 10. 210</t>
  </si>
  <si>
    <t>Nominal Pipe Diameter: DN 350 - 700 mm - 1 Layer</t>
  </si>
  <si>
    <t>270.102. 10. 240</t>
  </si>
  <si>
    <t>Nominal Pipe Diameter: DN 350 - 700 mm - Surcharge for fittings (on top of rates above)</t>
  </si>
  <si>
    <t>270.102. 10. 250</t>
  </si>
  <si>
    <t>Nominal Pipe Diameter: DN 350 - 700 mm - Surcharge for flanges and supports (on top of rates above)</t>
  </si>
  <si>
    <t>270.102. 10. 260</t>
  </si>
  <si>
    <t>270.102. 10. 290</t>
  </si>
  <si>
    <t>270.102. 10. 300</t>
  </si>
  <si>
    <t>270.102. 20</t>
  </si>
  <si>
    <t>Insulation Systems WS, S - Valves</t>
  </si>
  <si>
    <t>270.102. 20. 160</t>
  </si>
  <si>
    <t>270.102. 20. 230</t>
  </si>
  <si>
    <t>Nominal Pipe Diameter: DN 250 - 300 mm - Insulation Thickness : &gt; 50-120 mm</t>
  </si>
  <si>
    <t>270.102. 20. 300</t>
  </si>
  <si>
    <t>Nominal Pipe Diameter: DN 350 - 700 mm - Insulation Thickness : &gt; 50-120 mm</t>
  </si>
  <si>
    <t>270.102. 20. 370</t>
  </si>
  <si>
    <t>270.208</t>
  </si>
  <si>
    <t>Condensation Prevention Insulation OC, OK - Labor and Equipment</t>
  </si>
  <si>
    <t>270.208. 10</t>
  </si>
  <si>
    <t>Insulation Systems OC, OK - Straight Pipes, Fittings, Flanges and Supports</t>
  </si>
  <si>
    <t>270.208. 10.  10</t>
  </si>
  <si>
    <t>Nominal Pipe Diameter: DN 0 - 50 mm - 1 Layer</t>
  </si>
  <si>
    <t>270.208. 10.  40</t>
  </si>
  <si>
    <t>Nominal Pipe Diameter: DN 0 - 50 mm - Surcharge for fittings (on top of rates above)</t>
  </si>
  <si>
    <t>270.208. 10.  50</t>
  </si>
  <si>
    <t>Nominal Pipe Diameter: DN 0 - 50 mm - Surcharge for flanges and supports (on top of rates above)</t>
  </si>
  <si>
    <t>270.208. 10.  60</t>
  </si>
  <si>
    <t>270.208. 10.  90</t>
  </si>
  <si>
    <t>270.208. 10. 100</t>
  </si>
  <si>
    <t>270.208. 10. 110</t>
  </si>
  <si>
    <t>270.208. 10. 140</t>
  </si>
  <si>
    <t>270.208. 10. 150</t>
  </si>
  <si>
    <t>270.208. 10. 160</t>
  </si>
  <si>
    <t>270.208. 10. 190</t>
  </si>
  <si>
    <t>270.208. 10. 200</t>
  </si>
  <si>
    <t>270.208. 10. 210</t>
  </si>
  <si>
    <t>270.208. 10. 240</t>
  </si>
  <si>
    <t>270.208. 10. 250</t>
  </si>
  <si>
    <t>270.208. 20</t>
  </si>
  <si>
    <t>Insulation Systems OC, OK - Valves</t>
  </si>
  <si>
    <t>270.208. 20.  20</t>
  </si>
  <si>
    <t>Nominal Pipe Diameter: DN 0 - 50 mm - Insulation Thickness : &gt; 50-120 mm</t>
  </si>
  <si>
    <t>270.208. 20.  90</t>
  </si>
  <si>
    <t>270.208. 20. 160</t>
  </si>
  <si>
    <t>270.208. 20. 230</t>
  </si>
  <si>
    <t>270.208. 20. 300</t>
  </si>
  <si>
    <t>270.301</t>
  </si>
  <si>
    <t>Heat-/Alternating temperature insulation for molecular sieve system WM - Labor and Equipment</t>
  </si>
  <si>
    <t>270.301. 10</t>
  </si>
  <si>
    <t>Insulation System WM - Straight Pipes, Fittings, Flanges and Supports</t>
  </si>
  <si>
    <t>270.301. 10. 260</t>
  </si>
  <si>
    <t>270.301. 10. 290</t>
  </si>
  <si>
    <t>270.301. 10. 300</t>
  </si>
  <si>
    <t>270.301. 20</t>
  </si>
  <si>
    <t>Insulation System WM - Valves</t>
  </si>
  <si>
    <t>270.301. 20. 370</t>
  </si>
  <si>
    <t>270.302</t>
  </si>
  <si>
    <t>Condensate prevention/Alternating temperature insulation E - Labor and Equipment</t>
  </si>
  <si>
    <t>270.302. 10</t>
  </si>
  <si>
    <t>Insulation System E - Straight Pipes, Fittings, Flanges and Supports</t>
  </si>
  <si>
    <t>270.302. 10.  10</t>
  </si>
  <si>
    <t>270.302. 10.  40</t>
  </si>
  <si>
    <t>270.302. 10.  50</t>
  </si>
  <si>
    <t>270.302. 10. 110</t>
  </si>
  <si>
    <t>270.302. 10. 140</t>
  </si>
  <si>
    <t>270.302. 10. 150</t>
  </si>
  <si>
    <t>270.302. 10. 210</t>
  </si>
  <si>
    <t>270.302. 10. 240</t>
  </si>
  <si>
    <t>270.302. 10. 250</t>
  </si>
  <si>
    <t>270.302. 10. 260</t>
  </si>
  <si>
    <t>270.302. 10. 290</t>
  </si>
  <si>
    <t>270.302. 10. 300</t>
  </si>
  <si>
    <t>270.302. 10. 310</t>
  </si>
  <si>
    <t>Nominal Pipe Diameter: &gt; DN 1000 mm - 1 Layer</t>
  </si>
  <si>
    <t>340</t>
  </si>
  <si>
    <t>270.302. 10. 340</t>
  </si>
  <si>
    <t>Nominal Pipe Diameter: &gt; DN 1000 mm - Surcharge for fittings (on top of rates above)</t>
  </si>
  <si>
    <t>350</t>
  </si>
  <si>
    <t>270.302. 10. 350</t>
  </si>
  <si>
    <t>Nominal Pipe Diameter: &gt; DN 1000 mm - Surcharge for flanges and supports (on top of rates above)</t>
  </si>
  <si>
    <t>270.302. 20</t>
  </si>
  <si>
    <t>Insulation System E - Valves</t>
  </si>
  <si>
    <t>270.302. 20.  10</t>
  </si>
  <si>
    <t>Nominal Pipe Diameter: DN 0 - 50 mm - Insulation Thickness : &lt;= 50 mm</t>
  </si>
  <si>
    <t>270.302. 20. 290</t>
  </si>
  <si>
    <t>Nominal Pipe Diameter: DN 350 - 700 mm - Insulation Thickness : &lt;= 50 mm</t>
  </si>
  <si>
    <t>360</t>
  </si>
  <si>
    <t>270.302. 20. 360</t>
  </si>
  <si>
    <t>Nominal Pipe Diameter: DN 750 - 950 mm - Insulation Thickness : &lt;= 50 mm</t>
  </si>
  <si>
    <t>270.304</t>
  </si>
  <si>
    <t>Condensate prevention/Alternating temperature insulation with acoustic insulation ES - Labor and Equipment</t>
  </si>
  <si>
    <t>270.304. 10</t>
  </si>
  <si>
    <t>Insulation System ES - Straight Pipes, Fittings, Flanges and Supports</t>
  </si>
  <si>
    <t>270.304. 10.  10</t>
  </si>
  <si>
    <t>270.304. 10.  40</t>
  </si>
  <si>
    <t>270.304. 10.  50</t>
  </si>
  <si>
    <t>270.304. 10.  60</t>
  </si>
  <si>
    <t>270.304. 10.  90</t>
  </si>
  <si>
    <t>270.304. 10. 100</t>
  </si>
  <si>
    <t>270.304. 10. 110</t>
  </si>
  <si>
    <t>270.304. 10. 140</t>
  </si>
  <si>
    <t>270.304. 10. 150</t>
  </si>
  <si>
    <t>270.304. 10. 210</t>
  </si>
  <si>
    <t>270.304. 10. 240</t>
  </si>
  <si>
    <t>270.304. 10. 250</t>
  </si>
  <si>
    <t>270.304. 10. 260</t>
  </si>
  <si>
    <t>270.304. 10. 290</t>
  </si>
  <si>
    <t>270.304. 10. 300</t>
  </si>
  <si>
    <t>270.304. 10. 310</t>
  </si>
  <si>
    <t>270.304. 10. 340</t>
  </si>
  <si>
    <t>270.304. 10. 350</t>
  </si>
  <si>
    <t>270.304. 20</t>
  </si>
  <si>
    <t>Insulation System ES - Valves</t>
  </si>
  <si>
    <t>270.304. 20.  20</t>
  </si>
  <si>
    <t>270.304. 20. 160</t>
  </si>
  <si>
    <t>270.304. 20. 300</t>
  </si>
  <si>
    <t>270.304. 20. 370</t>
  </si>
  <si>
    <t>270.401</t>
  </si>
  <si>
    <t>Personnel protection ≥ 250°C PP - Labor and Equipment</t>
  </si>
  <si>
    <t>270.401. 10</t>
  </si>
  <si>
    <t>Insulation System PP - Straight Pipes, Fittings, Flanges and Supports</t>
  </si>
  <si>
    <t>270.401. 10.  10</t>
  </si>
  <si>
    <t>270.401. 10.  40</t>
  </si>
  <si>
    <t>270.401. 10.  50</t>
  </si>
  <si>
    <t>270.401. 10.  60</t>
  </si>
  <si>
    <t>270.401. 10.  90</t>
  </si>
  <si>
    <t>270.401. 10. 100</t>
  </si>
  <si>
    <t>270.401. 20</t>
  </si>
  <si>
    <t>Insulation System PP - Valves</t>
  </si>
  <si>
    <t>270.401. 20.  10</t>
  </si>
  <si>
    <t>270.401. 20.  80</t>
  </si>
  <si>
    <t>Nominal Pipe Diameter: DN 65 - 100 mm - Insulation Thickness : &lt;= 50 mm</t>
  </si>
  <si>
    <t>700</t>
  </si>
  <si>
    <t>270.700</t>
  </si>
  <si>
    <t>Insulation of Equipment (by surface area)</t>
  </si>
  <si>
    <t>270.700.100</t>
  </si>
  <si>
    <t>Equipment Insulation - Heat Insulation System W</t>
  </si>
  <si>
    <t>270.700.100.  20</t>
  </si>
  <si>
    <t>270.700.102</t>
  </si>
  <si>
    <t>Equipment Insulation - Heat Insulation with acoustic requirements WS, S</t>
  </si>
  <si>
    <t>270.700.102.  20</t>
  </si>
  <si>
    <t>270.700.301</t>
  </si>
  <si>
    <t>Equipment Insulation - Heat-/Alternating temperature insulation for molecular sieve system WM</t>
  </si>
  <si>
    <t>270.700.301.  20</t>
  </si>
  <si>
    <t>270.700.401</t>
  </si>
  <si>
    <t>Equipment Insulation - Personnel protection ≥ 250°C PP</t>
  </si>
  <si>
    <t>270.700.401.  10</t>
  </si>
  <si>
    <t>Installation of internals and fillings</t>
  </si>
  <si>
    <t>280. 20</t>
  </si>
  <si>
    <t>Installation of fillings</t>
  </si>
  <si>
    <r>
      <rPr>
        <sz val="10"/>
        <color rgb="FF000000"/>
        <rFont val="SansSerif"/>
      </rPr>
      <t xml:space="preserve">Remark to chapter 280.20
Please note: Installation of fillings usually takes place in equipment already erected. Access is typically only possible via manholes.
Labor Rate shall include:
•  installation of all means required to establish safe working conditions at and inside the equipment (confined space working environment!, lighting, manhole watch, oxygen measurement, SCBA units (if required), ventilation of the equipment etc.)
•  provide throughout the installation activities a manhole watch (if entering the equipment is required)
•  Unloading of internals at temporary laydown area and secure storage (incl. bedding material or temporary supports)
•  Reloading (incl. provision of suitable means of transport and all temporary fastening, supports and fixtures) and transport to installation location
•  Removal of all packing material or preservation protection not required during or after installation
•  provision and installation of appropriate measures and continuing preventive maintenance to protect internals against environmental influences like rain, cold, heat, dust, sand, dirt, corrosion as specified by fillings manufacturer and to avoid ingress of humidity into equipments
•  Removal of all dirt, dust, mill scale, grease or other foreign matter inside equipment to be filled before, during and after installation to achieve required cleanliness for installation and operation
•  temporary closing of all openings of equipment using suitable material (e.g. exhaust filters, plastic caps, foils, etc.) and later complete removal of temporary materials
•  opening and closing of manholes/blinds as required to perform the work
•  filling of equipment including multibed fillings
•  all inspections as per inspection test plan
Material Rate shall include:
•  supply of temporary closing materials
Equipment Rate shall include:
•  any equipment required for a safe working environment like SCBA units, compressors, technical ventilation, rescue gear, etc.
•  any equipment required to transport fillings from the laydown area to the installation location (including e.g. lifts, cranes, hoists, winches, elevators, etc. to the access manhole)
Exclusions:
•  supply of internals --&gt; will be supplied by COMPANY
•  final box-up of equipment --&gt; covered in chapter installation of equipment
•  Exclusions (except stated differently when LS for complete package is inquired):
Methods of Measurement:
</t>
    </r>
  </si>
  <si>
    <t>280. 20. 10</t>
  </si>
  <si>
    <t>280. 20. 10.  10</t>
  </si>
  <si>
    <t>Filling of adsorbents (for e.g. molecular sieves)</t>
  </si>
  <si>
    <t>m3</t>
  </si>
  <si>
    <r>
      <rPr>
        <sz val="10"/>
        <color rgb="FF000000"/>
        <rFont val="SansSerif"/>
      </rPr>
      <t xml:space="preserve">Filling of MS Adsorber - Layer 1
</t>
    </r>
  </si>
  <si>
    <t>280. 20. 10.  70</t>
  </si>
  <si>
    <t>Filling with Oil</t>
  </si>
  <si>
    <r>
      <rPr>
        <sz val="10"/>
        <color rgb="FF000000"/>
        <rFont val="SansSerif"/>
      </rPr>
      <t xml:space="preserve">Filling of machinery, oil units, etc. with oil. Oil will be provided in standard barrels
</t>
    </r>
  </si>
  <si>
    <t>280. 20. 10.  80</t>
  </si>
  <si>
    <t>Filling with Rockwool</t>
  </si>
  <si>
    <r>
      <rPr>
        <sz val="10"/>
        <color rgb="FF000000"/>
        <rFont val="SansSerif"/>
      </rPr>
      <t xml:space="preserve">Filling of e.g. ducts with Rockwool. Contractor to include also cost for rockwool material supply in the unit rate
</t>
    </r>
  </si>
  <si>
    <t>280. 30</t>
  </si>
  <si>
    <t>Material supply and filling of perlite</t>
  </si>
  <si>
    <r>
      <rPr>
        <sz val="10"/>
        <color rgb="FF000000"/>
        <rFont val="SansSerif"/>
      </rPr>
      <t>Remark to chapter 280.30
Labor Rate shall include:
•  loading, unloading, intermediate transport, handling and storage of perlite in a way that perlite will be protected against humidity and contamination of any kind
•  temporary closing of all openings of equipment using suitable material (e.g. exhaust filters, plastic caps, foils, etc.) and later complete removal of temporary materials
•  expanding the raw perlite
•  packing of raw perlite or provision to compressor for pneumatic conveying
•  taking and analysis of samples
•  assurance of perlite quality in accordance with LS 152-08
•  quality documentation for raw perlite, produced, delivered, stored, filled perlite
Material Rate shall include:
•  raw perlite (only if inquired)
•  any packing material required
Equipment Rate shall include:
•  any pipe or hose lines connecting to the filling compressor or hopper
•  expansion furnace including any consumables required (e.g. heating gas, etc.)
Exclusions:
•  filling of perlite --&gt; inquired separately in chapter 280.30.20.
•  any machinery or equipment associated with the filling of perlite --&gt; inquired separately in chapter 280.30.20.
Methods of Measurement:
•  Nominal Volume to be filled in cubic meter [m3] of EXPANDED PERLITE (!!)</t>
    </r>
  </si>
  <si>
    <t>280. 30. 10</t>
  </si>
  <si>
    <t>Material Supply of perlite</t>
  </si>
  <si>
    <t>35</t>
  </si>
  <si>
    <t>280. 30. 10.  35</t>
  </si>
  <si>
    <t>Material supply of expanded perlite in big bags or silos in accordance with LS 152-08</t>
  </si>
  <si>
    <r>
      <rPr>
        <sz val="10"/>
        <color rgb="FF000000"/>
        <rFont val="SansSerif"/>
      </rPr>
      <t xml:space="preserve">ATTENTION: inquired QTY represents the nominal volume to be filled by EXPANDED PERLITE!
Additional top up after settling and material loss during filling shall be considered by CONTRACTOR.
</t>
    </r>
  </si>
  <si>
    <t>280. 30. 20</t>
  </si>
  <si>
    <t>Filling of perlite</t>
  </si>
  <si>
    <r>
      <rPr>
        <sz val="10"/>
        <color rgb="FF000000"/>
        <rFont val="SansSerif"/>
      </rPr>
      <t xml:space="preserve">Remark to chapter 280.30.20
Please note: Filling of perlite usually takes place in equipment already erected. Access is typically only possible via manholes.
Labor Rate shall include:
•  installation of all means required to establish safe working conditions (lighting, covering sheets, dust control measures, fall protection, safety devices for hose connections etc.)
•  Recorded Training of workers in handling and filling the perlite
•  Removal of all packing material or preservation protection not required during or after installation
•  provision and installation of appropriate measures to protect perlite against adverse weather conditions with a special focus on avoiding the ingress of humidity in the equipment or in the perlite itself
•  opening and closing of manholes/blinds as required to perform the work
•  Filling of equipment in stages to avoid creation of pockets or insulation voids (start filling through manholes at lower levels and proceed up as the filling level rises, max. distance between two levels 15m)
•  all inspections as per inspection test plan
Material Rate shall include:
•  supply of temporary closing materials
•  supply of temporary filters to close roof openings during filling
Equipment Rate shall include:
•  perlite filling equipment like hopper, dry-air blower for pneumatic transport of perlite including all piping, couplings, connections, hoses, funnels, etc.
•  any equipment required to transport perlite to the installation location (including e.g. lifts, cranes, hoists, winches, elevators, etc.)
•  any equipment required for a safe working environment
Exclusions:
•  supply of perlite --&gt; will be supplied by COMPANY or is inquired separately in chapter 280.30.10.
•  scaffolding --&gt; covered in chapter scaffolding
Methods of Measurement:
</t>
    </r>
  </si>
  <si>
    <t>280. 30. 20.  10</t>
  </si>
  <si>
    <t>Filling and expansion of perlite</t>
  </si>
  <si>
    <t>410</t>
  </si>
  <si>
    <t>Package Unit Assembly</t>
  </si>
  <si>
    <t>410. 10</t>
  </si>
  <si>
    <t>1101 - Main Air Compressor</t>
  </si>
  <si>
    <r>
      <rPr>
        <sz val="10"/>
        <color rgb="FF000000"/>
        <rFont val="SansSerif"/>
      </rPr>
      <t>Remark to Chapter 410. 10
Assembling will be done under vendor supervision. Refer to Specification in Exhibit E and Drawings in Exhibit F.
Refer also to Erection Manual &amp;MAN W-MM 1101 (EN) /
Exhibit F
•  Anlieferung erfolgt in Einzelteilen; zuerst den unteren Teil im Fundament montieren;
•  im Anschluß werden die Kühler und der Rotor eingehoben. Erst danach kann der obere Teil montiert werden.</t>
    </r>
  </si>
  <si>
    <t>410. 10. 10</t>
  </si>
  <si>
    <t>Equipment Installation</t>
  </si>
  <si>
    <r>
      <rPr>
        <sz val="10"/>
        <color rgb="FF000000"/>
        <rFont val="SansSerif"/>
      </rPr>
      <t xml:space="preserve">Remark to Chapter 410. 10. 10
</t>
    </r>
  </si>
  <si>
    <t>410. 10. 10.  10</t>
  </si>
  <si>
    <t>22t</t>
  </si>
  <si>
    <t>410. 10. 10.  20</t>
  </si>
  <si>
    <t>27.5t</t>
  </si>
  <si>
    <t>410. 10. 10.  30</t>
  </si>
  <si>
    <t>5.5t</t>
  </si>
  <si>
    <t>410. 10. 10.  40</t>
  </si>
  <si>
    <t>4.5t</t>
  </si>
  <si>
    <r>
      <rPr>
        <sz val="10"/>
        <color rgb="FF000000"/>
        <rFont val="SansSerif"/>
      </rPr>
      <t xml:space="preserve">Tankvolumen 5600l Oel
</t>
    </r>
  </si>
  <si>
    <t>410. 10. 10.  50</t>
  </si>
  <si>
    <t>410. 10. 10.  60</t>
  </si>
  <si>
    <t>1.2t</t>
  </si>
  <si>
    <t>410. 10. 10.  70</t>
  </si>
  <si>
    <t>0,9t</t>
  </si>
  <si>
    <t>410. 10. 10.  80</t>
  </si>
  <si>
    <t>0,3t</t>
  </si>
  <si>
    <t>410. 10. 10.  90</t>
  </si>
  <si>
    <t>410. 10. 10. 100</t>
  </si>
  <si>
    <t>2t</t>
  </si>
  <si>
    <t>410. 10. 10. 110</t>
  </si>
  <si>
    <t>Electric driver 25t</t>
  </si>
  <si>
    <t>115</t>
  </si>
  <si>
    <t>410. 10. 10. 115</t>
  </si>
  <si>
    <t>Electric driver10t</t>
  </si>
  <si>
    <t>410. 10. 20</t>
  </si>
  <si>
    <t>Hours for the Assembly</t>
  </si>
  <si>
    <t>410. 10. 20.  10</t>
  </si>
  <si>
    <t>Hours for assembly</t>
  </si>
  <si>
    <t>Hour</t>
  </si>
  <si>
    <r>
      <rPr>
        <sz val="10"/>
        <color rgb="FF000000"/>
        <rFont val="SansSerif"/>
      </rPr>
      <t xml:space="preserve">Pipe acc. drawing 1001577345 &amp; 837046137
</t>
    </r>
  </si>
  <si>
    <t>410. 30</t>
  </si>
  <si>
    <t>Installation and Final Alignment of Cooling Tower</t>
  </si>
  <si>
    <t>410. 30. 10</t>
  </si>
  <si>
    <t>410. 30. 10.  10</t>
  </si>
  <si>
    <t>Coling tower - 20ton</t>
  </si>
  <si>
    <t>410. 30. 10.  20</t>
  </si>
  <si>
    <t>410. 50</t>
  </si>
  <si>
    <t>Installation and final alignment of N2-Product compressor 1 incl. electrical driver</t>
  </si>
  <si>
    <r>
      <rPr>
        <sz val="10"/>
        <color rgb="FF000000"/>
        <rFont val="SansSerif"/>
      </rPr>
      <t>Remark to Chapter 410. 20
Assembling will be done under vendor supervision. Refer to Specification in Exhibit E and Drawings in Exhibit F.
Refer also to Erection Manual &amp;MAN W-MM 1201 (EN) /
Exhibit F
-Zuerst müssen die Sohlplatten der Kühler ebenerdig in die Fundamentöffnungen gesetzt werden.
•  Danach werden die Kühler 1,2 und 3 aufgesetzt. Die Kühler 4 und 5 können neben dem Fundament gestellt werden.
•  Im Anschluß daran wird der Baseframe mit dem Verdichter montiert gefolgt von dem Stahlbau zur Halterung der Kühler 1,2,3,4 und 5
•  Kühler 4 und 5 werden auf den Stahlbau gesetzt.
•  Danach erfolgt das Ausrichten der kühler und der de Verdichtereinheit.
•  Bei der Rohrleitungsmontage müssen die Spools an der maschine angepasst werden. Die Feldnähte werden geheftet und der Spool danach zum schweißen, reinigen, druckprüfen und anstreichen demontiert.</t>
    </r>
  </si>
  <si>
    <t>410. 50. 10</t>
  </si>
  <si>
    <t>410. 50. 10.  10</t>
  </si>
  <si>
    <t>Installation and final alignment of N2 compressor - 20t</t>
  </si>
  <si>
    <t>410. 50. 10.  20</t>
  </si>
  <si>
    <t>Installation of N2 compressor</t>
  </si>
  <si>
    <t>410. 50. 10.  30</t>
  </si>
  <si>
    <t>Lifting of electrical driver - 10t</t>
  </si>
  <si>
    <t>410. 60</t>
  </si>
  <si>
    <t>Installation and final alignment of expansion turbine</t>
  </si>
  <si>
    <t>410. 60. 10</t>
  </si>
  <si>
    <t>410. 60. 10.  10</t>
  </si>
  <si>
    <t>Installation and final alignment  of exp. Turbine - 9t</t>
  </si>
  <si>
    <t>410. 60. 10.  20</t>
  </si>
  <si>
    <t>Installation of exp. Turbine</t>
  </si>
  <si>
    <t>810</t>
  </si>
  <si>
    <t>Assembly under Vendor supervision</t>
  </si>
  <si>
    <t>810. 10</t>
  </si>
  <si>
    <t>Manhour rates/surcharges</t>
  </si>
  <si>
    <r>
      <rPr>
        <sz val="10"/>
        <color rgb="FF000000"/>
        <rFont val="SansSerif"/>
      </rPr>
      <t xml:space="preserve">Remark to chapter 810.10
Hourly Rates for personnel, and where personnel is included in other rates, shall be deemed to include, but not be limited to, basic salaries, wages, bonus, overtime pay, payroll burdens, leave salaries, sick leave, uplifts, weekly rest days, public holidays, cost for approval of work on Sunday, public holiday and at night, protective clothing, small tools, consumables, travel expenses, insurance, medical costs, visas, residence permits, oil field security passes, end of service benefits, and all other overheads, profit and cost whatsoever, except VAT.
</t>
    </r>
  </si>
  <si>
    <t>810. 10. 10</t>
  </si>
  <si>
    <t>Assembly under Vendor supervision - basis 56 h/Week, Monday to Saturday</t>
  </si>
  <si>
    <t>810. 10. 10.  10</t>
  </si>
  <si>
    <t>Foreman</t>
  </si>
  <si>
    <t>810. 10. 10.  30</t>
  </si>
  <si>
    <t>Fitter</t>
  </si>
  <si>
    <t>810. 10. 10.  40</t>
  </si>
  <si>
    <t>Rigger</t>
  </si>
  <si>
    <t>810. 10. 10. 130</t>
  </si>
  <si>
    <t>Helper</t>
  </si>
  <si>
    <r>
      <rPr>
        <sz val="10"/>
        <color rgb="FF000000"/>
        <rFont val="SansSerif"/>
      </rPr>
      <t xml:space="preserve">Helper
</t>
    </r>
  </si>
  <si>
    <t>820</t>
  </si>
  <si>
    <t>Daywork Construction and Pre-commissioning/Additional Unit Rates</t>
  </si>
  <si>
    <t>820. 10</t>
  </si>
  <si>
    <t>Daywork / Surcharges</t>
  </si>
  <si>
    <r>
      <rPr>
        <sz val="10"/>
        <color rgb="FF000000"/>
        <rFont val="SansSerif"/>
      </rPr>
      <t xml:space="preserve">Remark to chapter 820.10
Hourly Rates for personnel, and where personnel is included in other rates, shall be deemed to include, but not be limited to, basic salaries, wages, bonus, overtime pay, payroll burdens, leave salaries, sick leave, uplifts, weekly rest days, public holidays, cost for approval of work on Sunday, public holiday and at night, protective clothing, small tools, consumables, travel expenses, insurance, medical costs, visas, residence permits, oil field security passes, end of service benefits, and all other overheads, profit and cost whatsoever, except VAT.
</t>
    </r>
  </si>
  <si>
    <t>820. 10. 10</t>
  </si>
  <si>
    <t>Daywork, Basis 56 h/Week, Monday to Saturday</t>
  </si>
  <si>
    <t>820. 10. 10.  10</t>
  </si>
  <si>
    <t>820. 10. 10.  30</t>
  </si>
  <si>
    <t>820. 10. 10.  40</t>
  </si>
  <si>
    <t>820. 10. 10.  50</t>
  </si>
  <si>
    <t>Welder, GTAW and electrical</t>
  </si>
  <si>
    <t>820. 10. 10.  80</t>
  </si>
  <si>
    <t>Painter</t>
  </si>
  <si>
    <t>820. 10. 10.  90</t>
  </si>
  <si>
    <t>Insulator</t>
  </si>
  <si>
    <t>820. 10. 10. 160</t>
  </si>
  <si>
    <t>820. 10. 20</t>
  </si>
  <si>
    <t>Daywork, surcharge, Sunday and public holiday</t>
  </si>
  <si>
    <t>820. 10. 20.  10</t>
  </si>
  <si>
    <t>820. 10. 20.  30</t>
  </si>
  <si>
    <t>820. 10. 20.  40</t>
  </si>
  <si>
    <t>820. 10. 20.  50</t>
  </si>
  <si>
    <t>820. 10. 20.  80</t>
  </si>
  <si>
    <t>820. 10. 20.  90</t>
  </si>
  <si>
    <t>820. 10. 20. 160</t>
  </si>
  <si>
    <t>820. 30</t>
  </si>
  <si>
    <t>Hourly rates standard cranage services</t>
  </si>
  <si>
    <t>820. 30. 10</t>
  </si>
  <si>
    <t>820. 30. 10.  10</t>
  </si>
  <si>
    <t>25 to - Transport to and from site</t>
  </si>
  <si>
    <t>820. 30. 10.  20</t>
  </si>
  <si>
    <t>25 to - Assembly and Disassembly</t>
  </si>
  <si>
    <t>820. 30. 10.  30</t>
  </si>
  <si>
    <t>25 to - Rental Rate as of ready for Lifting</t>
  </si>
  <si>
    <t>820. 30. 10.  40</t>
  </si>
  <si>
    <t>25 to - stand-by rate</t>
  </si>
  <si>
    <t>170</t>
  </si>
  <si>
    <t>820. 30. 10. 170</t>
  </si>
  <si>
    <t>100 to - Transport to and from site</t>
  </si>
  <si>
    <t>180</t>
  </si>
  <si>
    <t>820. 30. 10. 180</t>
  </si>
  <si>
    <t>100 to - Assembly and Disassembly</t>
  </si>
  <si>
    <t>820. 30. 10. 190</t>
  </si>
  <si>
    <t>100 to - Rental Rate as of ready for Lifting</t>
  </si>
  <si>
    <t>820. 30. 10. 200</t>
  </si>
  <si>
    <t>100 to - stand-by rate</t>
  </si>
  <si>
    <t>820. 30. 10. 290</t>
  </si>
  <si>
    <t>200 to - Transport to and from site</t>
  </si>
  <si>
    <t>820. 30. 10. 300</t>
  </si>
  <si>
    <t>200 to - Assembly and Disassembly</t>
  </si>
  <si>
    <t>820. 30. 10. 310</t>
  </si>
  <si>
    <t>200 to - Rental Rate as of ready for Lifting</t>
  </si>
  <si>
    <t>820. 30. 10. 320</t>
  </si>
  <si>
    <t>200 to - stand-by rate</t>
  </si>
  <si>
    <t>830</t>
  </si>
  <si>
    <t>Commissioning support services</t>
  </si>
  <si>
    <t>830. 10</t>
  </si>
  <si>
    <r>
      <rPr>
        <sz val="10"/>
        <color rgb="FF000000"/>
        <rFont val="SansSerif"/>
      </rPr>
      <t xml:space="preserve">Remark to chapter 830.10
Hourly Rates for personnel, and where personnel is included in other rates, shall be deemed to include, but not be limited to, basic salaries, wages, bonus, overtime pay, payroll burdens, leave salaries, sick leave, uplifts, weekly rest days, public holidays, cost for approval of work on Sunday, public holiday and at night, protective clothing, small tools, consumables, travel expenses, insurance, medical costs, visas, residence permits, oil field security passes, end of service benefits, and all other overheads, profit and cost whatsoever, except VAT.
Supervisor of COMPANY will be on site
Assistance including consumables and working tools for personnel.
</t>
    </r>
  </si>
  <si>
    <t>830. 10. 10</t>
  </si>
  <si>
    <t>Commissioning support services, Basis 56 h/Week, Monday to Saturday</t>
  </si>
  <si>
    <t>830. 10. 10.  10</t>
  </si>
  <si>
    <t>Commissioning - Foreman</t>
  </si>
  <si>
    <t>830. 10. 10.  30</t>
  </si>
  <si>
    <t>Commissioning - Fitter</t>
  </si>
  <si>
    <t>830. 10. 10.  40</t>
  </si>
  <si>
    <t>Commissioning - Rigger</t>
  </si>
  <si>
    <t>830. 10. 10.  50</t>
  </si>
  <si>
    <t>Commissioning - Welder, GTAW and electrical</t>
  </si>
  <si>
    <t>830. 10. 10.  70</t>
  </si>
  <si>
    <t>Commissioning - Scaffolder</t>
  </si>
  <si>
    <t>830. 10. 10.  80</t>
  </si>
  <si>
    <t>Commissioning - Painter</t>
  </si>
  <si>
    <t>830. 10. 10.  90</t>
  </si>
  <si>
    <t>Commissioning - Insulator</t>
  </si>
  <si>
    <t>830. 10. 10. 170</t>
  </si>
  <si>
    <t>Commissioning - Helper</t>
  </si>
  <si>
    <r>
      <rPr>
        <sz val="10"/>
        <color rgb="FF000000"/>
        <rFont val="SansSerif"/>
      </rPr>
      <t xml:space="preserve">Pre-Comissioning and Commissioning - Helper
</t>
    </r>
  </si>
  <si>
    <t>830. 10. 20</t>
  </si>
  <si>
    <t>Commissioning support services, surcharge, Sunday and public holiday</t>
  </si>
  <si>
    <t>830. 10. 20.  10</t>
  </si>
  <si>
    <t>830. 10. 20.  30</t>
  </si>
  <si>
    <t>830. 10. 20.  40</t>
  </si>
  <si>
    <t>830. 10. 20.  50</t>
  </si>
  <si>
    <t>830. 10. 20.  70</t>
  </si>
  <si>
    <t>830. 10. 20.  80</t>
  </si>
  <si>
    <t>830. 10. 20.  90</t>
  </si>
  <si>
    <t>830. 10. 20. 160</t>
  </si>
  <si>
    <t>*Oo - optional item - VO required, Ow - optional with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</si>
</sst>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
  </numFmts>
  <fonts count="15">
    <font>
      <sz val="11"/>
      <color theme="1"/>
      <name val="Calibri"/>
      <family val="2"/>
      <scheme val="minor"/>
    </font>
    <font>
      <b/>
      <sz val="9"/>
      <color rgb="FF002D5A"/>
      <name val="Arial"/>
      <family val="2"/>
    </font>
    <font>
      <b/>
      <sz val="9"/>
      <color rgb="FF000000"/>
      <name val="Arial"/>
      <family val="2"/>
    </font>
    <font>
      <sz val="9"/>
      <color rgb="FF000000"/>
      <name val="Arial"/>
      <family val="2"/>
    </font>
    <font>
      <b/>
      <sz val="9"/>
      <color rgb="FF000000"/>
      <name val="SansSerif"/>
      <family val="2"/>
    </font>
    <font>
      <sz val="9"/>
      <color rgb="FF000000"/>
      <name val="SansSerif"/>
      <family val="2"/>
    </font>
    <font>
      <b/>
      <sz val="9"/>
      <color rgb="FF002D5A"/>
      <name val="SansSerif"/>
      <family val="2"/>
    </font>
    <font>
      <b/>
      <sz val="9"/>
      <color rgb="FF555555"/>
      <name val="SansSerif"/>
      <family val="2"/>
    </font>
    <font>
      <sz val="9"/>
      <color rgb="FFBEC8D7"/>
      <name val="SansSerif"/>
      <family val="2"/>
    </font>
    <font>
      <sz val="9"/>
      <color rgb="FFB9CDD7"/>
      <name val="SansSerif"/>
      <family val="2"/>
    </font>
    <font>
      <sz val="9"/>
      <color rgb="FFD2E1EB"/>
      <name val="SansSerif"/>
      <family val="2"/>
    </font>
    <font>
      <sz val="9"/>
      <color rgb="FFF9F6F0"/>
      <name val="SansSerif"/>
      <family val="2"/>
    </font>
    <font>
      <sz val="9"/>
      <color rgb="FFFFFFFF"/>
      <name val="SansSerif"/>
      <family val="2"/>
    </font>
    <font>
      <i/>
      <sz val="9"/>
      <color rgb="FF000000"/>
      <name val="SansSerif"/>
      <family val="2"/>
    </font>
    <font>
      <sz val="10"/>
      <color rgb="FF000000"/>
      <name val="SansSerif"/>
    </font>
  </fonts>
  <fills count="88">
    <fill>
      <patternFill patternType="none"/>
    </fill>
    <fill>
      <patternFill patternType="gray125"/>
    </fill>
    <fill>
      <patternFill patternType="solid">
        <fgColor rgb="FFBEC8D7"/>
      </patternFill>
    </fill>
    <fill>
      <patternFill patternType="solid">
        <fgColor rgb="FFBEC8D7"/>
      </patternFill>
    </fill>
    <fill>
      <patternFill patternType="solid">
        <fgColor rgb="FFBEC8D7"/>
      </patternFill>
    </fill>
    <fill>
      <patternFill patternType="solid">
        <fgColor rgb="FFB9CDD7"/>
      </patternFill>
    </fill>
    <fill>
      <patternFill patternType="solid">
        <fgColor rgb="FFB9CDD7"/>
      </patternFill>
    </fill>
    <fill>
      <patternFill patternType="solid">
        <fgColor rgb="FFB9CDD7"/>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BEC8D7"/>
      </patternFill>
    </fill>
    <fill>
      <patternFill patternType="solid">
        <fgColor rgb="FFBEC8D7"/>
      </patternFill>
    </fill>
    <fill>
      <patternFill patternType="solid">
        <fgColor rgb="FFBEC8D7"/>
      </patternFill>
    </fill>
    <fill>
      <patternFill patternType="solid">
        <fgColor rgb="FFBEC8D7"/>
      </patternFill>
    </fill>
    <fill>
      <patternFill patternType="solid">
        <fgColor rgb="FFBEC8D7"/>
      </patternFill>
    </fill>
    <fill>
      <patternFill patternType="solid">
        <fgColor rgb="FFBEC8D7"/>
      </patternFill>
    </fill>
    <fill>
      <patternFill patternType="solid">
        <fgColor rgb="FFBEC8D7"/>
      </patternFill>
    </fill>
    <fill>
      <patternFill patternType="solid">
        <fgColor rgb="FFBEC8D7"/>
      </patternFill>
    </fill>
    <fill>
      <patternFill patternType="solid">
        <fgColor rgb="FFBEC8D7"/>
      </patternFill>
    </fill>
    <fill>
      <patternFill patternType="solid">
        <fgColor rgb="FFBEC8D7"/>
      </patternFill>
    </fill>
    <fill>
      <patternFill patternType="solid">
        <fgColor rgb="FFD2E1EB"/>
      </patternFill>
    </fill>
    <fill>
      <patternFill patternType="solid">
        <fgColor rgb="FFBEC8D7"/>
      </patternFill>
    </fill>
    <fill>
      <patternFill patternType="solid">
        <fgColor rgb="FFB9CDD7"/>
      </patternFill>
    </fill>
    <fill>
      <patternFill patternType="solid">
        <fgColor rgb="FFB9CDD7"/>
      </patternFill>
    </fill>
    <fill>
      <patternFill patternType="solid">
        <fgColor rgb="FFB9CDD7"/>
      </patternFill>
    </fill>
    <fill>
      <patternFill patternType="solid">
        <fgColor rgb="FFB9CDD7"/>
      </patternFill>
    </fill>
    <fill>
      <patternFill patternType="solid">
        <fgColor rgb="FFB9CDD7"/>
      </patternFill>
    </fill>
    <fill>
      <patternFill patternType="solid">
        <fgColor rgb="FFB9CDD7"/>
      </patternFill>
    </fill>
    <fill>
      <patternFill patternType="solid">
        <fgColor rgb="FFB9CDD7"/>
      </patternFill>
    </fill>
    <fill>
      <patternFill patternType="solid">
        <fgColor rgb="FFB9CDD7"/>
      </patternFill>
    </fill>
    <fill>
      <patternFill patternType="solid">
        <fgColor rgb="FFB9CDD7"/>
      </patternFill>
    </fill>
    <fill>
      <patternFill patternType="solid">
        <fgColor rgb="FFB9CDD7"/>
      </patternFill>
    </fill>
    <fill>
      <patternFill patternType="solid">
        <fgColor rgb="FFD2E1EB"/>
      </patternFill>
    </fill>
    <fill>
      <patternFill patternType="solid">
        <fgColor rgb="FFBEC8D7"/>
      </patternFill>
    </fill>
    <fill>
      <patternFill patternType="solid">
        <fgColor rgb="FFB9CDD7"/>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D2E1EB"/>
      </patternFill>
    </fill>
    <fill>
      <patternFill patternType="solid">
        <fgColor rgb="FFF9F6F0"/>
      </patternFill>
    </fill>
    <fill>
      <patternFill patternType="solid">
        <fgColor rgb="FFF9F6F0"/>
      </patternFill>
    </fill>
    <fill>
      <patternFill patternType="solid">
        <fgColor rgb="FFF9F6F0"/>
      </patternFill>
    </fill>
    <fill>
      <patternFill patternType="solid">
        <fgColor rgb="FFF9F6F0"/>
      </patternFill>
    </fill>
    <fill>
      <patternFill patternType="solid">
        <fgColor rgb="FFF9F6F0"/>
      </patternFill>
    </fill>
    <fill>
      <patternFill patternType="solid">
        <fgColor rgb="FFDCF0E1"/>
      </patternFill>
    </fill>
    <fill>
      <patternFill patternType="solid">
        <fgColor rgb="FFEEEEEE"/>
      </patternFill>
    </fill>
    <fill>
      <patternFill patternType="solid">
        <fgColor rgb="FFF9F6F0"/>
      </patternFill>
    </fill>
    <fill>
      <patternFill patternType="solid">
        <fgColor rgb="FFBEC8D7"/>
      </patternFill>
    </fill>
    <fill>
      <patternFill patternType="solid">
        <fgColor rgb="FFB9CDD7"/>
      </patternFill>
    </fill>
    <fill>
      <patternFill patternType="solid">
        <fgColor rgb="FFD2E1EB"/>
      </patternFill>
    </fill>
    <fill>
      <patternFill patternType="solid">
        <fgColor rgb="FFF9F6F0"/>
      </patternFill>
    </fill>
    <fill>
      <patternFill patternType="solid">
        <fgColor rgb="FFF9F6F0"/>
      </patternFill>
    </fill>
    <fill>
      <patternFill patternType="none"/>
    </fill>
    <fill>
      <patternFill patternType="none"/>
    </fill>
    <fill>
      <patternFill patternType="solid">
        <fgColor rgb="FFF9F6F0"/>
      </patternFill>
    </fill>
    <fill>
      <patternFill patternType="solid">
        <fgColor rgb="FFF9F6F0"/>
      </patternFill>
    </fill>
    <fill>
      <patternFill patternType="solid">
        <fgColor rgb="FFF9F6F0"/>
      </patternFill>
    </fill>
    <fill>
      <patternFill patternType="none"/>
    </fill>
    <fill>
      <patternFill patternType="none"/>
    </fill>
    <fill>
      <patternFill patternType="solid">
        <fgColor rgb="FFF9F6F0"/>
      </patternFill>
    </fill>
    <fill>
      <patternFill patternType="solid">
        <fgColor rgb="FFF6F6F6"/>
      </patternFill>
    </fill>
    <fill>
      <patternFill patternType="solid">
        <fgColor rgb="FFDCF0E1"/>
      </patternFill>
    </fill>
    <fill>
      <patternFill patternType="solid">
        <fgColor rgb="FFBEC8D7"/>
      </patternFill>
    </fill>
    <fill>
      <patternFill patternType="none"/>
    </fill>
    <fill>
      <patternFill patternType="solid">
        <fgColor rgb="FFF9F6F0"/>
      </patternFill>
    </fill>
    <fill>
      <patternFill patternType="none"/>
    </fill>
    <fill>
      <patternFill patternType="none"/>
    </fill>
  </fills>
  <borders count="24">
    <border>
      <left/>
      <right/>
      <top/>
      <bottom/>
      <diagonal/>
    </border>
    <border>
      <left style="thin">
        <color rgb="FF000000"/>
      </left>
      <right style="medium">
        <color rgb="FF000000"/>
      </right>
      <top style="thin">
        <color rgb="FF000000"/>
      </top>
      <bottom style="thin">
        <color rgb="FF999999"/>
      </bottom>
      <diagonal/>
    </border>
    <border>
      <left style="thin">
        <color rgb="FF000000"/>
      </left>
      <right style="thin">
        <color rgb="FF000000"/>
      </right>
      <top style="thin">
        <color rgb="FF000000"/>
      </top>
      <bottom style="thin">
        <color rgb="FF999999"/>
      </bottom>
      <diagonal/>
    </border>
    <border>
      <left style="thin">
        <color rgb="FF999999"/>
      </left>
      <right style="thin">
        <color rgb="FF000000"/>
      </right>
      <top style="thin">
        <color rgb="FF000000"/>
      </top>
      <bottom style="thin">
        <color rgb="FF999999"/>
      </bottom>
      <diagonal/>
    </border>
    <border>
      <left style="thin">
        <color rgb="FF000000"/>
      </left>
      <right style="medium">
        <color rgb="FF000000"/>
      </right>
      <top style="thin">
        <color rgb="FF999999"/>
      </top>
      <bottom style="thin">
        <color rgb="FF999999"/>
      </bottom>
      <diagonal/>
    </border>
    <border>
      <left style="thin">
        <color rgb="FF000000"/>
      </left>
      <right style="thin">
        <color rgb="FF000000"/>
      </right>
      <top style="thin">
        <color rgb="FF999999"/>
      </top>
      <bottom style="thin">
        <color rgb="FF999999"/>
      </bottom>
      <diagonal/>
    </border>
    <border>
      <left style="thin">
        <color rgb="FF999999"/>
      </left>
      <right style="thin">
        <color rgb="FF000000"/>
      </right>
      <top style="thin">
        <color rgb="FF999999"/>
      </top>
      <bottom style="thin">
        <color rgb="FF999999"/>
      </bottom>
      <diagonal/>
    </border>
    <border>
      <left style="thin">
        <color rgb="FF000000"/>
      </left>
      <right style="thin">
        <color rgb="FF999999"/>
      </right>
      <top style="thin">
        <color rgb="FF999999"/>
      </top>
      <bottom style="thin">
        <color rgb="FF000000"/>
      </bottom>
      <diagonal/>
    </border>
    <border>
      <left style="thin">
        <color rgb="FF999999"/>
      </left>
      <right style="thin">
        <color rgb="FF999999"/>
      </right>
      <top style="thin">
        <color rgb="FF999999"/>
      </top>
      <bottom style="thin">
        <color rgb="FF000000"/>
      </bottom>
      <diagonal/>
    </border>
    <border>
      <left style="thin">
        <color rgb="FF999999"/>
      </left>
      <right style="medium">
        <color rgb="FF000000"/>
      </right>
      <top style="thin">
        <color rgb="FF999999"/>
      </top>
      <bottom style="thin">
        <color rgb="FF000000"/>
      </bottom>
      <diagonal/>
    </border>
    <border>
      <left style="thin">
        <color rgb="FF999999"/>
      </left>
      <right style="thin">
        <color rgb="FF000000"/>
      </right>
      <top style="thin">
        <color rgb="FF999999"/>
      </top>
      <bottom style="thin">
        <color rgb="FF000000"/>
      </bottom>
      <diagonal/>
    </border>
    <border>
      <left style="thin">
        <color rgb="FF000000"/>
      </left>
      <right style="thin">
        <color rgb="FF999999"/>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style="thin">
        <color rgb="FF999999"/>
      </left>
      <right style="medium">
        <color rgb="FF000000"/>
      </right>
      <top style="thin">
        <color rgb="FF999999"/>
      </top>
      <bottom style="thin">
        <color rgb="FF999999"/>
      </bottom>
      <diagonal/>
    </border>
    <border>
      <left style="thin">
        <color rgb="FF999999"/>
      </left>
      <right style="thin">
        <color rgb="FF999999"/>
      </right>
      <top style="thin">
        <color rgb="FF000000"/>
      </top>
      <bottom style="thin">
        <color rgb="FF999999"/>
      </bottom>
      <diagonal/>
    </border>
    <border>
      <left style="thin">
        <color rgb="FF999999"/>
      </left>
      <right style="medium">
        <color rgb="FF000000"/>
      </right>
      <top style="thin">
        <color rgb="FF000000"/>
      </top>
      <bottom style="thin">
        <color rgb="FF999999"/>
      </bottom>
      <diagonal/>
    </border>
    <border>
      <left style="thin">
        <color rgb="FF000000"/>
      </left>
      <right style="thin">
        <color rgb="FF999999"/>
      </right>
      <top style="thin">
        <color rgb="FF000000"/>
      </top>
      <bottom style="thin">
        <color rgb="FF999999"/>
      </bottom>
      <diagonal/>
    </border>
    <border>
      <left style="thin">
        <color rgb="FF999999"/>
      </left>
      <right/>
      <top style="thin">
        <color rgb="FF000000"/>
      </top>
      <bottom style="thin">
        <color rgb="FF999999"/>
      </bottom>
      <diagonal/>
    </border>
    <border>
      <left/>
      <right style="thin">
        <color rgb="FF999999"/>
      </right>
      <top style="thin">
        <color rgb="FF000000"/>
      </top>
      <bottom style="thin">
        <color rgb="FF999999"/>
      </bottom>
      <diagonal/>
    </border>
    <border>
      <left/>
      <right/>
      <top style="thin">
        <color rgb="FF000000"/>
      </top>
      <bottom style="thin">
        <color rgb="FF999999"/>
      </bottom>
      <diagonal/>
    </border>
    <border>
      <left style="thin">
        <color rgb="FF999999"/>
      </left>
      <right/>
      <top style="thin">
        <color rgb="FF999999"/>
      </top>
      <bottom style="thin">
        <color rgb="FF999999"/>
      </bottom>
      <diagonal/>
    </border>
    <border>
      <left/>
      <right style="thin">
        <color rgb="FF999999"/>
      </right>
      <top style="thin">
        <color rgb="FF999999"/>
      </top>
      <bottom style="thin">
        <color rgb="FF999999"/>
      </bottom>
      <diagonal/>
    </border>
    <border>
      <left/>
      <right/>
      <top style="thin">
        <color rgb="FF999999"/>
      </top>
      <bottom style="thin">
        <color rgb="FF999999"/>
      </bottom>
      <diagonal/>
    </border>
    <border>
      <left/>
      <right/>
      <top/>
      <bottom/>
      <diagonal/>
    </border>
  </borders>
  <cellStyleXfs count="1">
    <xf numFmtId="0" fontId="0" fillId="0" borderId="0"/>
  </cellStyleXfs>
  <cellXfs count="89">
    <xf numFmtId="0" fontId="0" fillId="0" borderId="0" xfId="0"/>
    <xf numFmtId="0" fontId="4" fillId="11" borderId="7" xfId="0" applyNumberFormat="1" applyFont="1" applyFill="1" applyBorder="1" applyAlignment="1" applyProtection="1">
      <alignment horizontal="center" vertical="top" wrapText="1"/>
    </xf>
    <xf numFmtId="0" fontId="4" fillId="12" borderId="8" xfId="0" applyNumberFormat="1" applyFont="1" applyFill="1" applyBorder="1" applyAlignment="1" applyProtection="1">
      <alignment horizontal="center" vertical="top" wrapText="1"/>
    </xf>
    <xf numFmtId="0" fontId="4" fillId="13" borderId="9" xfId="0" applyNumberFormat="1" applyFont="1" applyFill="1" applyBorder="1" applyAlignment="1" applyProtection="1">
      <alignment horizontal="center" vertical="top" wrapText="1"/>
    </xf>
    <xf numFmtId="0" fontId="4" fillId="14" borderId="7" xfId="0" applyNumberFormat="1" applyFont="1" applyFill="1" applyBorder="1" applyAlignment="1" applyProtection="1">
      <alignment horizontal="left" vertical="top" wrapText="1"/>
    </xf>
    <xf numFmtId="0" fontId="4" fillId="15" borderId="8" xfId="0" applyNumberFormat="1" applyFont="1" applyFill="1" applyBorder="1" applyAlignment="1" applyProtection="1">
      <alignment horizontal="left" vertical="top" wrapText="1"/>
    </xf>
    <xf numFmtId="0" fontId="4" fillId="16" borderId="10" xfId="0" applyNumberFormat="1" applyFont="1" applyFill="1" applyBorder="1" applyAlignment="1" applyProtection="1">
      <alignment horizontal="left" vertical="top" wrapText="1"/>
    </xf>
    <xf numFmtId="0" fontId="6" fillId="17" borderId="11" xfId="0" applyNumberFormat="1" applyFont="1" applyFill="1" applyBorder="1" applyAlignment="1" applyProtection="1">
      <alignment horizontal="center" vertical="top" wrapText="1"/>
    </xf>
    <xf numFmtId="0" fontId="6" fillId="18" borderId="12" xfId="0" applyNumberFormat="1" applyFont="1" applyFill="1" applyBorder="1" applyAlignment="1" applyProtection="1">
      <alignment horizontal="center" vertical="top" wrapText="1"/>
    </xf>
    <xf numFmtId="0" fontId="6" fillId="19" borderId="13" xfId="0" applyNumberFormat="1" applyFont="1" applyFill="1" applyBorder="1" applyAlignment="1" applyProtection="1">
      <alignment horizontal="center" vertical="top" wrapText="1"/>
    </xf>
    <xf numFmtId="0" fontId="6" fillId="20" borderId="11" xfId="0" applyNumberFormat="1" applyFont="1" applyFill="1" applyBorder="1" applyAlignment="1" applyProtection="1">
      <alignment horizontal="left" vertical="top" wrapText="1"/>
    </xf>
    <xf numFmtId="0" fontId="6" fillId="21" borderId="6" xfId="0" applyNumberFormat="1" applyFont="1" applyFill="1" applyBorder="1" applyAlignment="1" applyProtection="1">
      <alignment horizontal="left" vertical="top" wrapText="1"/>
    </xf>
    <xf numFmtId="164" fontId="6" fillId="23" borderId="6" xfId="0" applyNumberFormat="1" applyFont="1" applyFill="1" applyBorder="1" applyAlignment="1" applyProtection="1">
      <alignment horizontal="right" vertical="top" wrapText="1"/>
    </xf>
    <xf numFmtId="0" fontId="6" fillId="24" borderId="14" xfId="0" applyNumberFormat="1" applyFont="1" applyFill="1" applyBorder="1" applyAlignment="1" applyProtection="1">
      <alignment horizontal="center" vertical="top" wrapText="1"/>
    </xf>
    <xf numFmtId="0" fontId="6" fillId="25" borderId="14" xfId="0" applyNumberFormat="1" applyFont="1" applyFill="1" applyBorder="1" applyAlignment="1" applyProtection="1">
      <alignment horizontal="center" vertical="top" wrapText="1"/>
    </xf>
    <xf numFmtId="0" fontId="6" fillId="26" borderId="15" xfId="0" applyNumberFormat="1" applyFont="1" applyFill="1" applyBorder="1" applyAlignment="1" applyProtection="1">
      <alignment horizontal="center" vertical="top" wrapText="1"/>
    </xf>
    <xf numFmtId="0" fontId="6" fillId="27" borderId="16" xfId="0" applyNumberFormat="1" applyFont="1" applyFill="1" applyBorder="1" applyAlignment="1" applyProtection="1">
      <alignment horizontal="left" vertical="top" wrapText="1"/>
    </xf>
    <xf numFmtId="0" fontId="6" fillId="28" borderId="17" xfId="0" applyNumberFormat="1" applyFont="1" applyFill="1" applyBorder="1" applyAlignment="1" applyProtection="1">
      <alignment horizontal="left" vertical="top" wrapText="1"/>
    </xf>
    <xf numFmtId="0" fontId="6" fillId="29" borderId="18" xfId="0" applyNumberFormat="1" applyFont="1" applyFill="1" applyBorder="1" applyAlignment="1" applyProtection="1">
      <alignment horizontal="left" vertical="top" wrapText="1"/>
    </xf>
    <xf numFmtId="0" fontId="6" fillId="30" borderId="3" xfId="0" applyNumberFormat="1" applyFont="1" applyFill="1" applyBorder="1" applyAlignment="1" applyProtection="1">
      <alignment horizontal="left" vertical="top" wrapText="1"/>
    </xf>
    <xf numFmtId="164" fontId="4" fillId="33" borderId="18" xfId="0" applyNumberFormat="1" applyFont="1" applyFill="1" applyBorder="1" applyAlignment="1" applyProtection="1">
      <alignment horizontal="right" vertical="top" wrapText="1"/>
    </xf>
    <xf numFmtId="164" fontId="6" fillId="34" borderId="3" xfId="0" applyNumberFormat="1" applyFont="1" applyFill="1" applyBorder="1" applyAlignment="1" applyProtection="1">
      <alignment horizontal="right" vertical="top" wrapText="1"/>
    </xf>
    <xf numFmtId="0" fontId="5" fillId="35" borderId="14" xfId="0" applyNumberFormat="1" applyFont="1" applyFill="1" applyBorder="1" applyAlignment="1" applyProtection="1">
      <alignment horizontal="center" vertical="top" wrapText="1"/>
    </xf>
    <xf numFmtId="0" fontId="5" fillId="36" borderId="14" xfId="0" applyNumberFormat="1" applyFont="1" applyFill="1" applyBorder="1" applyAlignment="1" applyProtection="1">
      <alignment horizontal="center" vertical="top" wrapText="1"/>
    </xf>
    <xf numFmtId="0" fontId="5" fillId="37" borderId="14" xfId="0" applyNumberFormat="1" applyFont="1" applyFill="1" applyBorder="1" applyAlignment="1" applyProtection="1">
      <alignment horizontal="center" vertical="top" wrapText="1"/>
    </xf>
    <xf numFmtId="0" fontId="5" fillId="38" borderId="15" xfId="0" applyNumberFormat="1" applyFont="1" applyFill="1" applyBorder="1" applyAlignment="1" applyProtection="1">
      <alignment horizontal="center" vertical="top" wrapText="1"/>
    </xf>
    <xf numFmtId="0" fontId="5" fillId="39" borderId="16" xfId="0" applyNumberFormat="1" applyFont="1" applyFill="1" applyBorder="1" applyAlignment="1" applyProtection="1">
      <alignment horizontal="left" vertical="top" wrapText="1"/>
    </xf>
    <xf numFmtId="0" fontId="5" fillId="40" borderId="17" xfId="0" applyNumberFormat="1" applyFont="1" applyFill="1" applyBorder="1" applyAlignment="1" applyProtection="1">
      <alignment horizontal="center" vertical="top" wrapText="1"/>
    </xf>
    <xf numFmtId="0" fontId="5" fillId="41" borderId="18" xfId="0" applyNumberFormat="1" applyFont="1" applyFill="1" applyBorder="1" applyAlignment="1" applyProtection="1">
      <alignment horizontal="center" vertical="top" wrapText="1"/>
    </xf>
    <xf numFmtId="0" fontId="5" fillId="42" borderId="3" xfId="0" applyNumberFormat="1" applyFont="1" applyFill="1" applyBorder="1" applyAlignment="1" applyProtection="1">
      <alignment horizontal="left" vertical="top" wrapText="1"/>
    </xf>
    <xf numFmtId="0" fontId="5" fillId="45" borderId="18" xfId="0" applyNumberFormat="1" applyFont="1" applyFill="1" applyBorder="1" applyAlignment="1" applyProtection="1">
      <alignment horizontal="left" vertical="top" wrapText="1"/>
    </xf>
    <xf numFmtId="164" fontId="5" fillId="46" borderId="3" xfId="0" applyNumberFormat="1" applyFont="1" applyFill="1" applyBorder="1" applyAlignment="1" applyProtection="1">
      <alignment horizontal="right" vertical="top" wrapText="1"/>
    </xf>
    <xf numFmtId="0" fontId="5" fillId="47" borderId="12" xfId="0" applyNumberFormat="1" applyFont="1" applyFill="1" applyBorder="1" applyAlignment="1" applyProtection="1">
      <alignment horizontal="center" vertical="top" wrapText="1"/>
    </xf>
    <xf numFmtId="0" fontId="5" fillId="48" borderId="12" xfId="0" applyNumberFormat="1" applyFont="1" applyFill="1" applyBorder="1" applyAlignment="1" applyProtection="1">
      <alignment horizontal="center" vertical="top" wrapText="1"/>
    </xf>
    <xf numFmtId="0" fontId="5" fillId="49" borderId="12" xfId="0" applyNumberFormat="1" applyFont="1" applyFill="1" applyBorder="1" applyAlignment="1" applyProtection="1">
      <alignment horizontal="center" vertical="top" wrapText="1"/>
    </xf>
    <xf numFmtId="0" fontId="5" fillId="50" borderId="13" xfId="0" applyNumberFormat="1" applyFont="1" applyFill="1" applyBorder="1" applyAlignment="1" applyProtection="1">
      <alignment horizontal="center" vertical="top" wrapText="1"/>
    </xf>
    <xf numFmtId="0" fontId="5" fillId="51" borderId="11" xfId="0" applyNumberFormat="1" applyFont="1" applyFill="1" applyBorder="1" applyAlignment="1" applyProtection="1">
      <alignment horizontal="left" vertical="top" wrapText="1"/>
    </xf>
    <xf numFmtId="0" fontId="5" fillId="52" borderId="20" xfId="0" applyNumberFormat="1" applyFont="1" applyFill="1" applyBorder="1" applyAlignment="1" applyProtection="1">
      <alignment horizontal="center" vertical="top" wrapText="1"/>
    </xf>
    <xf numFmtId="0" fontId="5" fillId="53" borderId="21" xfId="0" applyNumberFormat="1" applyFont="1" applyFill="1" applyBorder="1" applyAlignment="1" applyProtection="1">
      <alignment horizontal="center" vertical="top" wrapText="1"/>
    </xf>
    <xf numFmtId="0" fontId="5" fillId="54" borderId="6" xfId="0" applyNumberFormat="1" applyFont="1" applyFill="1" applyBorder="1" applyAlignment="1" applyProtection="1">
      <alignment horizontal="left" vertical="top" wrapText="1"/>
    </xf>
    <xf numFmtId="0" fontId="5" fillId="57" borderId="21" xfId="0" applyNumberFormat="1" applyFont="1" applyFill="1" applyBorder="1" applyAlignment="1" applyProtection="1">
      <alignment horizontal="left" vertical="top" wrapText="1"/>
    </xf>
    <xf numFmtId="164" fontId="5" fillId="58" borderId="6" xfId="0" applyNumberFormat="1" applyFont="1" applyFill="1" applyBorder="1" applyAlignment="1" applyProtection="1">
      <alignment horizontal="right" vertical="top" wrapText="1"/>
    </xf>
    <xf numFmtId="0" fontId="5" fillId="59" borderId="11" xfId="0" applyNumberFormat="1" applyFont="1" applyFill="1" applyBorder="1" applyAlignment="1" applyProtection="1">
      <alignment horizontal="center" vertical="top" wrapText="1"/>
    </xf>
    <xf numFmtId="0" fontId="5" fillId="60" borderId="13" xfId="0" applyNumberFormat="1" applyFont="1" applyFill="1" applyBorder="1" applyAlignment="1" applyProtection="1">
      <alignment horizontal="center" vertical="top" wrapText="1"/>
    </xf>
    <xf numFmtId="0" fontId="5" fillId="61" borderId="11" xfId="0" applyNumberFormat="1" applyFont="1" applyFill="1" applyBorder="1" applyAlignment="1" applyProtection="1">
      <alignment horizontal="left" vertical="top" wrapText="1"/>
    </xf>
    <xf numFmtId="0" fontId="5" fillId="62" borderId="12" xfId="0" applyNumberFormat="1" applyFont="1" applyFill="1" applyBorder="1" applyAlignment="1" applyProtection="1">
      <alignment horizontal="center" vertical="top" wrapText="1"/>
    </xf>
    <xf numFmtId="0" fontId="5" fillId="63" borderId="6" xfId="0" applyNumberFormat="1" applyFont="1" applyFill="1" applyBorder="1" applyAlignment="1" applyProtection="1">
      <alignment horizontal="left" vertical="top" wrapText="1"/>
    </xf>
    <xf numFmtId="165" fontId="5" fillId="64" borderId="12" xfId="0" applyNumberFormat="1" applyFont="1" applyFill="1" applyBorder="1" applyAlignment="1" applyProtection="1">
      <alignment horizontal="right" vertical="top" wrapText="1"/>
    </xf>
    <xf numFmtId="4" fontId="5" fillId="65" borderId="12" xfId="0" applyNumberFormat="1" applyFont="1" applyFill="1" applyBorder="1" applyAlignment="1" applyProtection="1">
      <alignment horizontal="right" vertical="top" wrapText="1"/>
      <protection locked="0"/>
    </xf>
    <xf numFmtId="4" fontId="7" fillId="66" borderId="12" xfId="0" applyNumberFormat="1" applyFont="1" applyFill="1" applyBorder="1" applyAlignment="1" applyProtection="1">
      <alignment horizontal="right" vertical="top" wrapText="1"/>
    </xf>
    <xf numFmtId="164" fontId="5" fillId="67" borderId="6" xfId="0" applyNumberFormat="1" applyFont="1" applyFill="1" applyBorder="1" applyAlignment="1" applyProtection="1">
      <alignment horizontal="right" vertical="top" wrapText="1"/>
    </xf>
    <xf numFmtId="0" fontId="8" fillId="68" borderId="12" xfId="0" applyNumberFormat="1" applyFont="1" applyFill="1" applyBorder="1" applyAlignment="1" applyProtection="1">
      <alignment horizontal="center" vertical="top" wrapText="1"/>
    </xf>
    <xf numFmtId="0" fontId="9" fillId="69" borderId="12" xfId="0" applyNumberFormat="1" applyFont="1" applyFill="1" applyBorder="1" applyAlignment="1" applyProtection="1">
      <alignment horizontal="center" vertical="top" wrapText="1"/>
    </xf>
    <xf numFmtId="0" fontId="10" fillId="70" borderId="12" xfId="0" applyNumberFormat="1" applyFont="1" applyFill="1" applyBorder="1" applyAlignment="1" applyProtection="1">
      <alignment horizontal="center" vertical="top" wrapText="1"/>
    </xf>
    <xf numFmtId="0" fontId="11" fillId="71" borderId="13" xfId="0" applyNumberFormat="1" applyFont="1" applyFill="1" applyBorder="1" applyAlignment="1" applyProtection="1">
      <alignment horizontal="center" vertical="top" wrapText="1"/>
    </xf>
    <xf numFmtId="0" fontId="11" fillId="72" borderId="11" xfId="0" applyNumberFormat="1" applyFont="1" applyFill="1" applyBorder="1" applyAlignment="1" applyProtection="1">
      <alignment horizontal="center" vertical="top" wrapText="1"/>
    </xf>
    <xf numFmtId="0" fontId="5" fillId="74" borderId="6" xfId="0" applyNumberFormat="1" applyFont="1" applyFill="1" applyBorder="1" applyAlignment="1" applyProtection="1">
      <alignment horizontal="left" vertical="top" wrapText="1"/>
    </xf>
    <xf numFmtId="0" fontId="5" fillId="77" borderId="21" xfId="0" applyNumberFormat="1" applyFont="1" applyFill="1" applyBorder="1" applyAlignment="1" applyProtection="1">
      <alignment horizontal="left" vertical="top" wrapText="1"/>
    </xf>
    <xf numFmtId="0" fontId="12" fillId="78" borderId="13" xfId="0" applyNumberFormat="1" applyFont="1" applyFill="1" applyBorder="1" applyAlignment="1" applyProtection="1">
      <alignment horizontal="center" vertical="top" wrapText="1"/>
    </xf>
    <xf numFmtId="0" fontId="12" fillId="79" borderId="11" xfId="0" applyNumberFormat="1" applyFont="1" applyFill="1" applyBorder="1" applyAlignment="1" applyProtection="1">
      <alignment horizontal="center" vertical="top" wrapText="1"/>
    </xf>
    <xf numFmtId="0" fontId="5" fillId="80" borderId="12" xfId="0" applyNumberFormat="1" applyFont="1" applyFill="1" applyBorder="1" applyAlignment="1" applyProtection="1">
      <alignment horizontal="left" vertical="top" wrapText="1"/>
    </xf>
    <xf numFmtId="4" fontId="5" fillId="81" borderId="12" xfId="0" applyNumberFormat="1" applyFont="1" applyFill="1" applyBorder="1" applyAlignment="1" applyProtection="1">
      <alignment horizontal="right" vertical="top" wrapText="1"/>
    </xf>
    <xf numFmtId="4" fontId="7" fillId="82" borderId="12" xfId="0" applyNumberFormat="1" applyFont="1" applyFill="1" applyBorder="1" applyAlignment="1" applyProtection="1">
      <alignment horizontal="right" vertical="top" wrapText="1"/>
      <protection locked="0"/>
    </xf>
    <xf numFmtId="0" fontId="9" fillId="83" borderId="12" xfId="0" applyNumberFormat="1" applyFont="1" applyFill="1" applyBorder="1" applyAlignment="1" applyProtection="1">
      <alignment horizontal="center" vertical="top" wrapText="1"/>
    </xf>
    <xf numFmtId="0" fontId="12" fillId="84" borderId="12" xfId="0" applyNumberFormat="1" applyFont="1" applyFill="1" applyBorder="1" applyAlignment="1" applyProtection="1">
      <alignment horizontal="center" vertical="top" wrapText="1"/>
    </xf>
    <xf numFmtId="164" fontId="13" fillId="85" borderId="6" xfId="0" applyNumberFormat="1" applyFont="1" applyFill="1" applyBorder="1" applyAlignment="1" applyProtection="1">
      <alignment horizontal="right" vertical="top" wrapText="1"/>
    </xf>
    <xf numFmtId="0" fontId="5" fillId="86" borderId="23" xfId="0" applyNumberFormat="1" applyFont="1" applyFill="1" applyBorder="1" applyAlignment="1" applyProtection="1">
      <alignment horizontal="left" vertical="top" wrapText="1"/>
    </xf>
    <xf numFmtId="0" fontId="0" fillId="87" borderId="0" xfId="0" applyNumberFormat="1" applyFont="1" applyFill="1" applyBorder="1" applyAlignment="1" applyProtection="1">
      <alignment wrapText="1"/>
      <protection locked="0"/>
    </xf>
    <xf numFmtId="0" fontId="1" fillId="2" borderId="1" xfId="0" applyNumberFormat="1" applyFont="1" applyFill="1" applyBorder="1" applyAlignment="1" applyProtection="1">
      <alignment horizontal="left" vertical="top" wrapText="1"/>
    </xf>
    <xf numFmtId="0" fontId="1" fillId="3" borderId="2" xfId="0" applyNumberFormat="1" applyFont="1" applyFill="1" applyBorder="1" applyAlignment="1" applyProtection="1">
      <alignment horizontal="left" vertical="top" wrapText="1"/>
    </xf>
    <xf numFmtId="0" fontId="1" fillId="4" borderId="3" xfId="0" applyNumberFormat="1" applyFont="1" applyFill="1" applyBorder="1" applyAlignment="1" applyProtection="1">
      <alignment horizontal="center" vertical="top" wrapText="1"/>
    </xf>
    <xf numFmtId="0" fontId="2" fillId="5" borderId="4" xfId="0" applyNumberFormat="1" applyFont="1" applyFill="1" applyBorder="1" applyAlignment="1" applyProtection="1">
      <alignment horizontal="left" vertical="top" wrapText="1"/>
    </xf>
    <xf numFmtId="0" fontId="2" fillId="6" borderId="5" xfId="0" applyNumberFormat="1" applyFont="1" applyFill="1" applyBorder="1" applyAlignment="1" applyProtection="1">
      <alignment horizontal="left" vertical="top" wrapText="1"/>
    </xf>
    <xf numFmtId="0" fontId="3" fillId="7" borderId="6" xfId="0" applyNumberFormat="1" applyFont="1" applyFill="1" applyBorder="1" applyAlignment="1" applyProtection="1">
      <alignment horizontal="right" vertical="top" wrapText="1"/>
    </xf>
    <xf numFmtId="0" fontId="4" fillId="8" borderId="4" xfId="0" applyNumberFormat="1" applyFont="1" applyFill="1" applyBorder="1" applyAlignment="1" applyProtection="1">
      <alignment horizontal="left" vertical="top" wrapText="1"/>
    </xf>
    <xf numFmtId="0" fontId="4" fillId="9" borderId="5" xfId="0" applyNumberFormat="1" applyFont="1" applyFill="1" applyBorder="1" applyAlignment="1" applyProtection="1">
      <alignment horizontal="left" vertical="top" wrapText="1"/>
    </xf>
    <xf numFmtId="0" fontId="5" fillId="10" borderId="6" xfId="0" applyNumberFormat="1" applyFont="1" applyFill="1" applyBorder="1" applyAlignment="1" applyProtection="1">
      <alignment horizontal="right" vertical="top" wrapText="1"/>
    </xf>
    <xf numFmtId="0" fontId="6" fillId="18" borderId="12" xfId="0" applyNumberFormat="1" applyFont="1" applyFill="1" applyBorder="1" applyAlignment="1" applyProtection="1">
      <alignment horizontal="center" vertical="top" wrapText="1"/>
    </xf>
    <xf numFmtId="0" fontId="6" fillId="22" borderId="12" xfId="0" applyNumberFormat="1" applyFont="1" applyFill="1" applyBorder="1" applyAlignment="1" applyProtection="1">
      <alignment horizontal="right" vertical="top" wrapText="1"/>
    </xf>
    <xf numFmtId="164" fontId="4" fillId="31" borderId="17" xfId="0" applyNumberFormat="1" applyFont="1" applyFill="1" applyBorder="1" applyAlignment="1" applyProtection="1">
      <alignment horizontal="right" vertical="top" wrapText="1"/>
    </xf>
    <xf numFmtId="164" fontId="4" fillId="32" borderId="19" xfId="0" applyNumberFormat="1" applyFont="1" applyFill="1" applyBorder="1" applyAlignment="1" applyProtection="1">
      <alignment horizontal="left" vertical="top" wrapText="1"/>
    </xf>
    <xf numFmtId="0" fontId="5" fillId="43" borderId="17" xfId="0" applyNumberFormat="1" applyFont="1" applyFill="1" applyBorder="1" applyAlignment="1" applyProtection="1">
      <alignment horizontal="left" vertical="top" wrapText="1"/>
    </xf>
    <xf numFmtId="0" fontId="5" fillId="44" borderId="19" xfId="0" applyNumberFormat="1" applyFont="1" applyFill="1" applyBorder="1" applyAlignment="1" applyProtection="1">
      <alignment horizontal="left" vertical="top" wrapText="1"/>
    </xf>
    <xf numFmtId="0" fontId="5" fillId="55" borderId="20" xfId="0" applyNumberFormat="1" applyFont="1" applyFill="1" applyBorder="1" applyAlignment="1" applyProtection="1">
      <alignment horizontal="left" vertical="top" wrapText="1"/>
    </xf>
    <xf numFmtId="0" fontId="5" fillId="56" borderId="22" xfId="0" applyNumberFormat="1" applyFont="1" applyFill="1" applyBorder="1" applyAlignment="1" applyProtection="1">
      <alignment horizontal="left" vertical="top" wrapText="1"/>
    </xf>
    <xf numFmtId="0" fontId="5" fillId="73" borderId="12" xfId="0" applyNumberFormat="1" applyFont="1" applyFill="1" applyBorder="1" applyAlignment="1" applyProtection="1">
      <alignment horizontal="center" vertical="top" wrapText="1"/>
    </xf>
    <xf numFmtId="0" fontId="5" fillId="75" borderId="20" xfId="0" applyNumberFormat="1" applyFont="1" applyFill="1" applyBorder="1" applyAlignment="1" applyProtection="1">
      <alignment horizontal="left" vertical="top" wrapText="1"/>
    </xf>
    <xf numFmtId="0" fontId="5" fillId="76" borderId="22" xfId="0" applyNumberFormat="1" applyFont="1" applyFill="1" applyBorder="1" applyAlignment="1" applyProtection="1">
      <alignment horizontal="left" vertical="top" wrapText="1"/>
    </xf>
    <xf numFmtId="0" fontId="5" fillId="86" borderId="23" xfId="0" applyNumberFormat="1" applyFont="1" applyFill="1" applyBorder="1" applyAlignment="1" applyProtection="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P717"/>
  <sheetViews>
    <sheetView tabSelected="1" workbookViewId="0">
      <pane xSplit="9" ySplit="5" topLeftCell="J6" activePane="bottomRight" state="frozen"/>
      <selection pane="topRight"/>
      <selection pane="bottomLeft"/>
      <selection pane="bottomRight" activeCell="J6" sqref="J6"/>
    </sheetView>
  </sheetViews>
  <sheetFormatPr defaultRowHeight="15" outlineLevelRow="1"/>
  <cols>
    <col min="1" max="1" width="5" customWidth="1"/>
    <col min="2" max="4" width="4.140625" customWidth="1"/>
    <col min="5" max="5" width="5.85546875" customWidth="1"/>
    <col min="6" max="6" width="15.85546875" customWidth="1"/>
    <col min="7" max="7" width="6.7109375" customWidth="1"/>
    <col min="8" max="8" width="8.28515625" customWidth="1"/>
    <col min="9" max="9" width="79.140625" customWidth="1"/>
    <col min="10" max="10" width="11.7109375" customWidth="1"/>
    <col min="11" max="11" width="6.7109375" customWidth="1"/>
    <col min="12" max="12" width="7.42578125" customWidth="1"/>
    <col min="13" max="13" width="8.140625" customWidth="1"/>
    <col min="14" max="14" width="10.85546875" customWidth="1"/>
    <col min="15" max="15" width="10.140625" customWidth="1"/>
    <col min="16" max="16" width="15" customWidth="1"/>
  </cols>
  <sheetData>
    <row r="1" spans="1:16" ht="15" customHeight="1">
      <c r="A1" s="68" t="s">
        <v>0</v>
      </c>
      <c r="B1" s="68"/>
      <c r="C1" s="68"/>
      <c r="D1" s="68"/>
      <c r="E1" s="68"/>
      <c r="F1" s="69" t="s">
        <v>1</v>
      </c>
      <c r="G1" s="69"/>
      <c r="H1" s="69"/>
      <c r="I1" s="69"/>
      <c r="J1" s="70" t="s">
        <v>2</v>
      </c>
      <c r="K1" s="70"/>
      <c r="L1" s="70"/>
      <c r="M1" s="70"/>
      <c r="N1" s="70"/>
      <c r="O1" s="70"/>
      <c r="P1" s="70"/>
    </row>
    <row r="2" spans="1:16" ht="15" customHeight="1">
      <c r="A2" s="71" t="s">
        <v>3</v>
      </c>
      <c r="B2" s="71"/>
      <c r="C2" s="71"/>
      <c r="D2" s="71"/>
      <c r="E2" s="71"/>
      <c r="F2" s="72" t="s">
        <v>4</v>
      </c>
      <c r="G2" s="72"/>
      <c r="H2" s="72"/>
      <c r="I2" s="72"/>
      <c r="J2" s="73" t="s">
        <v>5</v>
      </c>
      <c r="K2" s="73"/>
      <c r="L2" s="73"/>
      <c r="M2" s="73"/>
      <c r="N2" s="73"/>
      <c r="O2" s="73"/>
      <c r="P2" s="73"/>
    </row>
    <row r="3" spans="1:16" ht="15" customHeight="1">
      <c r="A3" s="74" t="s">
        <v>3</v>
      </c>
      <c r="B3" s="74"/>
      <c r="C3" s="74"/>
      <c r="D3" s="74"/>
      <c r="E3" s="74"/>
      <c r="F3" s="75" t="s">
        <v>6</v>
      </c>
      <c r="G3" s="75"/>
      <c r="H3" s="75"/>
      <c r="I3" s="75"/>
      <c r="J3" s="76"/>
      <c r="K3" s="76"/>
      <c r="L3" s="76"/>
      <c r="M3" s="76"/>
      <c r="N3" s="76"/>
      <c r="O3" s="76"/>
      <c r="P3" s="76"/>
    </row>
    <row r="4" spans="1:16" ht="30" customHeight="1">
      <c r="A4" s="1" t="s">
        <v>7</v>
      </c>
      <c r="B4" s="2" t="s">
        <v>8</v>
      </c>
      <c r="C4" s="2" t="s">
        <v>9</v>
      </c>
      <c r="D4" s="2" t="s">
        <v>10</v>
      </c>
      <c r="E4" s="3" t="s">
        <v>11</v>
      </c>
      <c r="F4" s="4" t="s">
        <v>12</v>
      </c>
      <c r="G4" s="5" t="s">
        <v>13</v>
      </c>
      <c r="H4" s="5" t="s">
        <v>14</v>
      </c>
      <c r="I4" s="6" t="s">
        <v>15</v>
      </c>
      <c r="J4" s="4" t="s">
        <v>16</v>
      </c>
      <c r="K4" s="5" t="s">
        <v>17</v>
      </c>
      <c r="L4" s="5" t="s">
        <v>18</v>
      </c>
      <c r="M4" s="5" t="s">
        <v>19</v>
      </c>
      <c r="N4" s="5" t="s">
        <v>20</v>
      </c>
      <c r="O4" s="5" t="s">
        <v>21</v>
      </c>
      <c r="P4" s="6" t="s">
        <v>22</v>
      </c>
    </row>
    <row r="5" spans="1:16" ht="15" customHeight="1">
      <c r="A5" s="7">
        <v>0</v>
      </c>
      <c r="B5" s="8"/>
      <c r="C5" s="8"/>
      <c r="D5" s="8"/>
      <c r="E5" s="9"/>
      <c r="F5" s="10" t="s">
        <v>3</v>
      </c>
      <c r="G5" s="77"/>
      <c r="H5" s="77"/>
      <c r="I5" s="11" t="s">
        <v>23</v>
      </c>
      <c r="J5" s="78"/>
      <c r="K5" s="78"/>
      <c r="L5" s="77" t="s">
        <v>24</v>
      </c>
      <c r="M5" s="77"/>
      <c r="N5" s="77"/>
      <c r="O5" s="77"/>
      <c r="P5" s="12">
        <f ca="1">SUM(SUMIFS(P:P,A:A,4,G:G,{"=Ow",""}))</f>
        <v>0</v>
      </c>
    </row>
    <row r="6" spans="1:16" ht="15" customHeight="1">
      <c r="A6" s="13">
        <v>1</v>
      </c>
      <c r="B6" s="14" t="s">
        <v>25</v>
      </c>
      <c r="C6" s="14"/>
      <c r="D6" s="14"/>
      <c r="E6" s="15"/>
      <c r="F6" s="16" t="s">
        <v>26</v>
      </c>
      <c r="G6" s="17"/>
      <c r="H6" s="18"/>
      <c r="I6" s="19" t="s">
        <v>27</v>
      </c>
      <c r="J6" s="79"/>
      <c r="K6" s="79"/>
      <c r="L6" s="80"/>
      <c r="M6" s="80"/>
      <c r="N6" s="80"/>
      <c r="O6" s="20"/>
      <c r="P6" s="21">
        <f ca="1">SUM(SUMIFS(P:P,A:A,4,B:B,INDIRECT(ADDRESS(ROW(),2)),G:G,{"","=Ow"}))</f>
        <v>0</v>
      </c>
    </row>
    <row r="7" spans="1:16" ht="15" customHeight="1">
      <c r="A7" s="22">
        <v>2</v>
      </c>
      <c r="B7" s="23" t="s">
        <v>25</v>
      </c>
      <c r="C7" s="24" t="s">
        <v>25</v>
      </c>
      <c r="D7" s="24"/>
      <c r="E7" s="25"/>
      <c r="F7" s="26" t="s">
        <v>28</v>
      </c>
      <c r="G7" s="27"/>
      <c r="H7" s="28"/>
      <c r="I7" s="29" t="s">
        <v>29</v>
      </c>
      <c r="J7" s="81"/>
      <c r="K7" s="81"/>
      <c r="L7" s="82"/>
      <c r="M7" s="82"/>
      <c r="N7" s="82"/>
      <c r="O7" s="30"/>
      <c r="P7" s="31">
        <f ca="1">SUM(SUMIFS(P:P,A:A,4,B:B,INDIRECT(ADDRESS(ROW(),2)),C:C,INDIRECT(ADDRESS(ROW(),3)),G:G,{"","=Ow"}))</f>
        <v>0</v>
      </c>
    </row>
    <row r="8" spans="1:16" ht="15" customHeight="1">
      <c r="A8" s="32">
        <v>3</v>
      </c>
      <c r="B8" s="33" t="s">
        <v>25</v>
      </c>
      <c r="C8" s="34" t="s">
        <v>25</v>
      </c>
      <c r="D8" s="32" t="s">
        <v>25</v>
      </c>
      <c r="E8" s="35"/>
      <c r="F8" s="36" t="s">
        <v>30</v>
      </c>
      <c r="G8" s="37"/>
      <c r="H8" s="38"/>
      <c r="I8" s="39" t="s">
        <v>31</v>
      </c>
      <c r="J8" s="83"/>
      <c r="K8" s="83"/>
      <c r="L8" s="84"/>
      <c r="M8" s="84"/>
      <c r="N8" s="84"/>
      <c r="O8" s="40"/>
      <c r="P8" s="41">
        <f ca="1">SUM(SUMIFS(P:P,A:A,4,B:B,INDIRECT(ADDRESS(ROW(),2)),C:C,INDIRECT(ADDRESS(ROW(),3)),D:D,INDIRECT(ADDRESS(ROW(),4)),G:G,{"","=Ow"}))</f>
        <v>0</v>
      </c>
    </row>
    <row r="9" spans="1:16" ht="15" customHeight="1">
      <c r="A9" s="42">
        <v>4</v>
      </c>
      <c r="B9" s="33" t="s">
        <v>25</v>
      </c>
      <c r="C9" s="34" t="s">
        <v>25</v>
      </c>
      <c r="D9" s="32" t="s">
        <v>25</v>
      </c>
      <c r="E9" s="43" t="s">
        <v>25</v>
      </c>
      <c r="F9" s="44" t="s">
        <v>32</v>
      </c>
      <c r="G9" s="45"/>
      <c r="H9" s="45" t="s">
        <v>33</v>
      </c>
      <c r="I9" s="46" t="s">
        <v>34</v>
      </c>
      <c r="J9" s="47">
        <v>60</v>
      </c>
      <c r="K9" s="45" t="s">
        <v>35</v>
      </c>
      <c r="L9" s="48">
        <v>0</v>
      </c>
      <c r="M9" s="48">
        <v>0</v>
      </c>
      <c r="N9" s="48">
        <v>0</v>
      </c>
      <c r="O9" s="49">
        <f ca="1">SUM(INDIRECT(ADDRESS(ROW(), COLUMN()-1)),INDIRECT(ADDRESS(ROW(), COLUMN()-2)),INDIRECT(ADDRESS(ROW(), COLUMN()-3)))</f>
        <v>0</v>
      </c>
      <c r="P9" s="50">
        <f ca="1">INDIRECT(ADDRESS(ROW(),COLUMN()-6))*INDIRECT(ADDRESS(ROW(),COLUMN()-1))</f>
        <v>0</v>
      </c>
    </row>
    <row r="10" spans="1:16" ht="409.5" outlineLevel="1">
      <c r="A10" s="42" t="s">
        <v>36</v>
      </c>
      <c r="B10" s="51" t="s">
        <v>25</v>
      </c>
      <c r="C10" s="52" t="s">
        <v>25</v>
      </c>
      <c r="D10" s="53" t="s">
        <v>25</v>
      </c>
      <c r="E10" s="54" t="s">
        <v>25</v>
      </c>
      <c r="F10" s="55" t="s">
        <v>32</v>
      </c>
      <c r="G10" s="85" t="s">
        <v>37</v>
      </c>
      <c r="H10" s="85"/>
      <c r="I10" s="56" t="s">
        <v>38</v>
      </c>
      <c r="J10" s="86"/>
      <c r="K10" s="86"/>
      <c r="L10" s="87"/>
      <c r="M10" s="87"/>
      <c r="N10" s="87"/>
      <c r="O10" s="57"/>
      <c r="P10" s="46"/>
    </row>
    <row r="11" spans="1:16" ht="15" customHeight="1">
      <c r="A11" s="42">
        <v>4</v>
      </c>
      <c r="B11" s="33" t="s">
        <v>25</v>
      </c>
      <c r="C11" s="34" t="s">
        <v>25</v>
      </c>
      <c r="D11" s="32" t="s">
        <v>25</v>
      </c>
      <c r="E11" s="43" t="s">
        <v>39</v>
      </c>
      <c r="F11" s="44" t="s">
        <v>40</v>
      </c>
      <c r="G11" s="45"/>
      <c r="H11" s="45" t="s">
        <v>33</v>
      </c>
      <c r="I11" s="46" t="s">
        <v>41</v>
      </c>
      <c r="J11" s="47">
        <v>1</v>
      </c>
      <c r="K11" s="45" t="s">
        <v>42</v>
      </c>
      <c r="L11" s="48">
        <v>0</v>
      </c>
      <c r="M11" s="48">
        <v>0</v>
      </c>
      <c r="N11" s="48">
        <v>0</v>
      </c>
      <c r="O11" s="49">
        <f ca="1">SUM(INDIRECT(ADDRESS(ROW(), COLUMN()-1)),INDIRECT(ADDRESS(ROW(), COLUMN()-2)),INDIRECT(ADDRESS(ROW(), COLUMN()-3)))</f>
        <v>0</v>
      </c>
      <c r="P11" s="50">
        <f ca="1">INDIRECT(ADDRESS(ROW(),COLUMN()-6))*INDIRECT(ADDRESS(ROW(),COLUMN()-1))</f>
        <v>0</v>
      </c>
    </row>
    <row r="12" spans="1:16" ht="25.5" outlineLevel="1">
      <c r="A12" s="42" t="s">
        <v>36</v>
      </c>
      <c r="B12" s="51" t="s">
        <v>25</v>
      </c>
      <c r="C12" s="52" t="s">
        <v>25</v>
      </c>
      <c r="D12" s="53" t="s">
        <v>25</v>
      </c>
      <c r="E12" s="54" t="s">
        <v>25</v>
      </c>
      <c r="F12" s="55" t="s">
        <v>40</v>
      </c>
      <c r="G12" s="85" t="s">
        <v>37</v>
      </c>
      <c r="H12" s="85"/>
      <c r="I12" s="56" t="s">
        <v>43</v>
      </c>
      <c r="J12" s="86"/>
      <c r="K12" s="86"/>
      <c r="L12" s="87"/>
      <c r="M12" s="87"/>
      <c r="N12" s="87"/>
      <c r="O12" s="57"/>
      <c r="P12" s="46"/>
    </row>
    <row r="13" spans="1:16" ht="15" customHeight="1">
      <c r="A13" s="42">
        <v>4</v>
      </c>
      <c r="B13" s="33" t="s">
        <v>25</v>
      </c>
      <c r="C13" s="34" t="s">
        <v>25</v>
      </c>
      <c r="D13" s="32" t="s">
        <v>25</v>
      </c>
      <c r="E13" s="43" t="s">
        <v>44</v>
      </c>
      <c r="F13" s="44" t="s">
        <v>45</v>
      </c>
      <c r="G13" s="45"/>
      <c r="H13" s="45" t="s">
        <v>33</v>
      </c>
      <c r="I13" s="46" t="s">
        <v>46</v>
      </c>
      <c r="J13" s="47">
        <v>1</v>
      </c>
      <c r="K13" s="45" t="s">
        <v>42</v>
      </c>
      <c r="L13" s="48">
        <v>0</v>
      </c>
      <c r="M13" s="48">
        <v>0</v>
      </c>
      <c r="N13" s="48">
        <v>0</v>
      </c>
      <c r="O13" s="49">
        <f ca="1">SUM(INDIRECT(ADDRESS(ROW(), COLUMN()-1)),INDIRECT(ADDRESS(ROW(), COLUMN()-2)),INDIRECT(ADDRESS(ROW(), COLUMN()-3)))</f>
        <v>0</v>
      </c>
      <c r="P13" s="50">
        <f ca="1">INDIRECT(ADDRESS(ROW(),COLUMN()-6))*INDIRECT(ADDRESS(ROW(),COLUMN()-1))</f>
        <v>0</v>
      </c>
    </row>
    <row r="14" spans="1:16" ht="25.5" outlineLevel="1">
      <c r="A14" s="42" t="s">
        <v>36</v>
      </c>
      <c r="B14" s="51" t="s">
        <v>25</v>
      </c>
      <c r="C14" s="52" t="s">
        <v>25</v>
      </c>
      <c r="D14" s="53" t="s">
        <v>25</v>
      </c>
      <c r="E14" s="54" t="s">
        <v>25</v>
      </c>
      <c r="F14" s="55" t="s">
        <v>45</v>
      </c>
      <c r="G14" s="85" t="s">
        <v>37</v>
      </c>
      <c r="H14" s="85"/>
      <c r="I14" s="56" t="s">
        <v>47</v>
      </c>
      <c r="J14" s="86"/>
      <c r="K14" s="86"/>
      <c r="L14" s="87"/>
      <c r="M14" s="87"/>
      <c r="N14" s="87"/>
      <c r="O14" s="57"/>
      <c r="P14" s="46"/>
    </row>
    <row r="15" spans="1:16" ht="15" customHeight="1">
      <c r="A15" s="22">
        <v>2</v>
      </c>
      <c r="B15" s="23" t="s">
        <v>25</v>
      </c>
      <c r="C15" s="24" t="s">
        <v>48</v>
      </c>
      <c r="D15" s="24"/>
      <c r="E15" s="25"/>
      <c r="F15" s="26" t="s">
        <v>49</v>
      </c>
      <c r="G15" s="27"/>
      <c r="H15" s="28"/>
      <c r="I15" s="29" t="s">
        <v>50</v>
      </c>
      <c r="J15" s="81"/>
      <c r="K15" s="81"/>
      <c r="L15" s="82"/>
      <c r="M15" s="82"/>
      <c r="N15" s="82"/>
      <c r="O15" s="30"/>
      <c r="P15" s="31">
        <f ca="1">SUM(SUMIFS(P:P,A:A,4,B:B,INDIRECT(ADDRESS(ROW(),2)),C:C,INDIRECT(ADDRESS(ROW(),3)),G:G,{"","=Ow"}))</f>
        <v>0</v>
      </c>
    </row>
    <row r="16" spans="1:16" ht="15" customHeight="1">
      <c r="A16" s="32">
        <v>3</v>
      </c>
      <c r="B16" s="33" t="s">
        <v>25</v>
      </c>
      <c r="C16" s="34" t="s">
        <v>48</v>
      </c>
      <c r="D16" s="32" t="s">
        <v>25</v>
      </c>
      <c r="E16" s="35"/>
      <c r="F16" s="36" t="s">
        <v>51</v>
      </c>
      <c r="G16" s="37"/>
      <c r="H16" s="38"/>
      <c r="I16" s="39" t="s">
        <v>52</v>
      </c>
      <c r="J16" s="83"/>
      <c r="K16" s="83"/>
      <c r="L16" s="84"/>
      <c r="M16" s="84"/>
      <c r="N16" s="84"/>
      <c r="O16" s="40"/>
      <c r="P16" s="41">
        <f ca="1">SUM(SUMIFS(P:P,A:A,4,B:B,INDIRECT(ADDRESS(ROW(),2)),C:C,INDIRECT(ADDRESS(ROW(),3)),D:D,INDIRECT(ADDRESS(ROW(),4)),G:G,{"","=Ow"}))</f>
        <v>0</v>
      </c>
    </row>
    <row r="17" spans="1:16" ht="306" outlineLevel="1">
      <c r="A17" s="42" t="s">
        <v>53</v>
      </c>
      <c r="B17" s="51" t="s">
        <v>25</v>
      </c>
      <c r="C17" s="52" t="s">
        <v>48</v>
      </c>
      <c r="D17" s="53" t="s">
        <v>25</v>
      </c>
      <c r="E17" s="58"/>
      <c r="F17" s="59" t="s">
        <v>51</v>
      </c>
      <c r="G17" s="85" t="s">
        <v>54</v>
      </c>
      <c r="H17" s="85"/>
      <c r="I17" s="56" t="s">
        <v>55</v>
      </c>
      <c r="J17" s="86"/>
      <c r="K17" s="86"/>
      <c r="L17" s="87"/>
      <c r="M17" s="87"/>
      <c r="N17" s="87"/>
      <c r="O17" s="57"/>
      <c r="P17" s="60"/>
    </row>
    <row r="18" spans="1:16" ht="15" customHeight="1">
      <c r="A18" s="42">
        <v>4</v>
      </c>
      <c r="B18" s="33" t="s">
        <v>25</v>
      </c>
      <c r="C18" s="34" t="s">
        <v>48</v>
      </c>
      <c r="D18" s="32" t="s">
        <v>25</v>
      </c>
      <c r="E18" s="43" t="s">
        <v>25</v>
      </c>
      <c r="F18" s="44" t="s">
        <v>56</v>
      </c>
      <c r="G18" s="45"/>
      <c r="H18" s="45" t="s">
        <v>33</v>
      </c>
      <c r="I18" s="46" t="s">
        <v>57</v>
      </c>
      <c r="J18" s="47">
        <v>1</v>
      </c>
      <c r="K18" s="45" t="s">
        <v>42</v>
      </c>
      <c r="L18" s="48">
        <v>0</v>
      </c>
      <c r="M18" s="48">
        <v>0</v>
      </c>
      <c r="N18" s="48">
        <v>0</v>
      </c>
      <c r="O18" s="49">
        <f ca="1">SUM(INDIRECT(ADDRESS(ROW(), COLUMN()-1)),INDIRECT(ADDRESS(ROW(), COLUMN()-2)),INDIRECT(ADDRESS(ROW(), COLUMN()-3)))</f>
        <v>0</v>
      </c>
      <c r="P18" s="50">
        <f ca="1">INDIRECT(ADDRESS(ROW(),COLUMN()-6))*INDIRECT(ADDRESS(ROW(),COLUMN()-1))</f>
        <v>0</v>
      </c>
    </row>
    <row r="19" spans="1:16" ht="38.25" outlineLevel="1">
      <c r="A19" s="42" t="s">
        <v>36</v>
      </c>
      <c r="B19" s="51" t="s">
        <v>25</v>
      </c>
      <c r="C19" s="52" t="s">
        <v>48</v>
      </c>
      <c r="D19" s="53" t="s">
        <v>25</v>
      </c>
      <c r="E19" s="54" t="s">
        <v>25</v>
      </c>
      <c r="F19" s="55" t="s">
        <v>56</v>
      </c>
      <c r="G19" s="85" t="s">
        <v>37</v>
      </c>
      <c r="H19" s="85"/>
      <c r="I19" s="56" t="s">
        <v>58</v>
      </c>
      <c r="J19" s="86"/>
      <c r="K19" s="86"/>
      <c r="L19" s="87"/>
      <c r="M19" s="87"/>
      <c r="N19" s="87"/>
      <c r="O19" s="57"/>
      <c r="P19" s="46"/>
    </row>
    <row r="20" spans="1:16" ht="15" customHeight="1">
      <c r="A20" s="42">
        <v>4</v>
      </c>
      <c r="B20" s="33" t="s">
        <v>25</v>
      </c>
      <c r="C20" s="34" t="s">
        <v>48</v>
      </c>
      <c r="D20" s="32" t="s">
        <v>25</v>
      </c>
      <c r="E20" s="43" t="s">
        <v>48</v>
      </c>
      <c r="F20" s="44" t="s">
        <v>59</v>
      </c>
      <c r="G20" s="45"/>
      <c r="H20" s="45" t="s">
        <v>33</v>
      </c>
      <c r="I20" s="46" t="s">
        <v>60</v>
      </c>
      <c r="J20" s="47">
        <v>60</v>
      </c>
      <c r="K20" s="45" t="s">
        <v>35</v>
      </c>
      <c r="L20" s="48">
        <v>0</v>
      </c>
      <c r="M20" s="48">
        <v>0</v>
      </c>
      <c r="N20" s="48">
        <v>0</v>
      </c>
      <c r="O20" s="49">
        <f ca="1">SUM(INDIRECT(ADDRESS(ROW(), COLUMN()-1)),INDIRECT(ADDRESS(ROW(), COLUMN()-2)),INDIRECT(ADDRESS(ROW(), COLUMN()-3)))</f>
        <v>0</v>
      </c>
      <c r="P20" s="50">
        <f ca="1">INDIRECT(ADDRESS(ROW(),COLUMN()-6))*INDIRECT(ADDRESS(ROW(),COLUMN()-1))</f>
        <v>0</v>
      </c>
    </row>
    <row r="21" spans="1:16" ht="102" outlineLevel="1">
      <c r="A21" s="42" t="s">
        <v>36</v>
      </c>
      <c r="B21" s="51" t="s">
        <v>25</v>
      </c>
      <c r="C21" s="52" t="s">
        <v>48</v>
      </c>
      <c r="D21" s="53" t="s">
        <v>25</v>
      </c>
      <c r="E21" s="54" t="s">
        <v>25</v>
      </c>
      <c r="F21" s="55" t="s">
        <v>59</v>
      </c>
      <c r="G21" s="85" t="s">
        <v>37</v>
      </c>
      <c r="H21" s="85"/>
      <c r="I21" s="56" t="s">
        <v>61</v>
      </c>
      <c r="J21" s="86"/>
      <c r="K21" s="86"/>
      <c r="L21" s="87"/>
      <c r="M21" s="87"/>
      <c r="N21" s="87"/>
      <c r="O21" s="57"/>
      <c r="P21" s="46"/>
    </row>
    <row r="22" spans="1:16" ht="15" customHeight="1">
      <c r="A22" s="42">
        <v>4</v>
      </c>
      <c r="B22" s="33" t="s">
        <v>25</v>
      </c>
      <c r="C22" s="34" t="s">
        <v>48</v>
      </c>
      <c r="D22" s="32" t="s">
        <v>25</v>
      </c>
      <c r="E22" s="43" t="s">
        <v>62</v>
      </c>
      <c r="F22" s="44" t="s">
        <v>63</v>
      </c>
      <c r="G22" s="45"/>
      <c r="H22" s="45" t="s">
        <v>33</v>
      </c>
      <c r="I22" s="46" t="s">
        <v>64</v>
      </c>
      <c r="J22" s="47">
        <v>1</v>
      </c>
      <c r="K22" s="45" t="s">
        <v>42</v>
      </c>
      <c r="L22" s="48">
        <v>0</v>
      </c>
      <c r="M22" s="48">
        <v>0</v>
      </c>
      <c r="N22" s="48">
        <v>0</v>
      </c>
      <c r="O22" s="49">
        <f ca="1">SUM(INDIRECT(ADDRESS(ROW(), COLUMN()-1)),INDIRECT(ADDRESS(ROW(), COLUMN()-2)),INDIRECT(ADDRESS(ROW(), COLUMN()-3)))</f>
        <v>0</v>
      </c>
      <c r="P22" s="50">
        <f ca="1">INDIRECT(ADDRESS(ROW(),COLUMN()-6))*INDIRECT(ADDRESS(ROW(),COLUMN()-1))</f>
        <v>0</v>
      </c>
    </row>
    <row r="23" spans="1:16" ht="63.75" outlineLevel="1">
      <c r="A23" s="42" t="s">
        <v>36</v>
      </c>
      <c r="B23" s="51" t="s">
        <v>25</v>
      </c>
      <c r="C23" s="52" t="s">
        <v>48</v>
      </c>
      <c r="D23" s="53" t="s">
        <v>25</v>
      </c>
      <c r="E23" s="54" t="s">
        <v>25</v>
      </c>
      <c r="F23" s="55" t="s">
        <v>63</v>
      </c>
      <c r="G23" s="85" t="s">
        <v>37</v>
      </c>
      <c r="H23" s="85"/>
      <c r="I23" s="56" t="s">
        <v>65</v>
      </c>
      <c r="J23" s="86"/>
      <c r="K23" s="86"/>
      <c r="L23" s="87"/>
      <c r="M23" s="87"/>
      <c r="N23" s="87"/>
      <c r="O23" s="57"/>
      <c r="P23" s="46"/>
    </row>
    <row r="24" spans="1:16" ht="15" customHeight="1">
      <c r="A24" s="32">
        <v>3</v>
      </c>
      <c r="B24" s="33" t="s">
        <v>25</v>
      </c>
      <c r="C24" s="34" t="s">
        <v>48</v>
      </c>
      <c r="D24" s="32" t="s">
        <v>48</v>
      </c>
      <c r="E24" s="35"/>
      <c r="F24" s="36" t="s">
        <v>66</v>
      </c>
      <c r="G24" s="37"/>
      <c r="H24" s="38"/>
      <c r="I24" s="39" t="s">
        <v>67</v>
      </c>
      <c r="J24" s="83"/>
      <c r="K24" s="83"/>
      <c r="L24" s="84"/>
      <c r="M24" s="84"/>
      <c r="N24" s="84"/>
      <c r="O24" s="40"/>
      <c r="P24" s="41">
        <f ca="1">SUM(SUMIFS(P:P,A:A,4,B:B,INDIRECT(ADDRESS(ROW(),2)),C:C,INDIRECT(ADDRESS(ROW(),3)),D:D,INDIRECT(ADDRESS(ROW(),4)),G:G,{"","=Ow"}))</f>
        <v>0</v>
      </c>
    </row>
    <row r="25" spans="1:16" ht="63.75" outlineLevel="1">
      <c r="A25" s="42" t="s">
        <v>53</v>
      </c>
      <c r="B25" s="51" t="s">
        <v>25</v>
      </c>
      <c r="C25" s="52" t="s">
        <v>48</v>
      </c>
      <c r="D25" s="53" t="s">
        <v>48</v>
      </c>
      <c r="E25" s="58"/>
      <c r="F25" s="59" t="s">
        <v>66</v>
      </c>
      <c r="G25" s="85" t="s">
        <v>54</v>
      </c>
      <c r="H25" s="85"/>
      <c r="I25" s="56" t="s">
        <v>68</v>
      </c>
      <c r="J25" s="86"/>
      <c r="K25" s="86"/>
      <c r="L25" s="87"/>
      <c r="M25" s="87"/>
      <c r="N25" s="87"/>
      <c r="O25" s="57"/>
      <c r="P25" s="60"/>
    </row>
    <row r="26" spans="1:16" ht="15" customHeight="1">
      <c r="A26" s="42">
        <v>4</v>
      </c>
      <c r="B26" s="33" t="s">
        <v>25</v>
      </c>
      <c r="C26" s="34" t="s">
        <v>48</v>
      </c>
      <c r="D26" s="32" t="s">
        <v>48</v>
      </c>
      <c r="E26" s="43" t="s">
        <v>25</v>
      </c>
      <c r="F26" s="44" t="s">
        <v>69</v>
      </c>
      <c r="G26" s="45"/>
      <c r="H26" s="45" t="s">
        <v>33</v>
      </c>
      <c r="I26" s="46" t="s">
        <v>57</v>
      </c>
      <c r="J26" s="47">
        <v>1</v>
      </c>
      <c r="K26" s="45" t="s">
        <v>42</v>
      </c>
      <c r="L26" s="48">
        <v>0</v>
      </c>
      <c r="M26" s="48">
        <v>0</v>
      </c>
      <c r="N26" s="48">
        <v>0</v>
      </c>
      <c r="O26" s="49">
        <f ca="1">SUM(INDIRECT(ADDRESS(ROW(), COLUMN()-1)),INDIRECT(ADDRESS(ROW(), COLUMN()-2)),INDIRECT(ADDRESS(ROW(), COLUMN()-3)))</f>
        <v>0</v>
      </c>
      <c r="P26" s="50">
        <f ca="1">INDIRECT(ADDRESS(ROW(),COLUMN()-6))*INDIRECT(ADDRESS(ROW(),COLUMN()-1))</f>
        <v>0</v>
      </c>
    </row>
    <row r="27" spans="1:16" ht="38.25" outlineLevel="1">
      <c r="A27" s="42" t="s">
        <v>36</v>
      </c>
      <c r="B27" s="51" t="s">
        <v>25</v>
      </c>
      <c r="C27" s="52" t="s">
        <v>48</v>
      </c>
      <c r="D27" s="53" t="s">
        <v>48</v>
      </c>
      <c r="E27" s="54" t="s">
        <v>48</v>
      </c>
      <c r="F27" s="55" t="s">
        <v>69</v>
      </c>
      <c r="G27" s="85" t="s">
        <v>37</v>
      </c>
      <c r="H27" s="85"/>
      <c r="I27" s="56" t="s">
        <v>70</v>
      </c>
      <c r="J27" s="86"/>
      <c r="K27" s="86"/>
      <c r="L27" s="87"/>
      <c r="M27" s="87"/>
      <c r="N27" s="87"/>
      <c r="O27" s="57"/>
      <c r="P27" s="46"/>
    </row>
    <row r="28" spans="1:16" ht="15" customHeight="1">
      <c r="A28" s="42">
        <v>4</v>
      </c>
      <c r="B28" s="33" t="s">
        <v>25</v>
      </c>
      <c r="C28" s="34" t="s">
        <v>48</v>
      </c>
      <c r="D28" s="32" t="s">
        <v>48</v>
      </c>
      <c r="E28" s="43" t="s">
        <v>48</v>
      </c>
      <c r="F28" s="44" t="s">
        <v>71</v>
      </c>
      <c r="G28" s="45"/>
      <c r="H28" s="45" t="s">
        <v>33</v>
      </c>
      <c r="I28" s="46" t="s">
        <v>60</v>
      </c>
      <c r="J28" s="47">
        <v>60</v>
      </c>
      <c r="K28" s="45" t="s">
        <v>35</v>
      </c>
      <c r="L28" s="48">
        <v>0</v>
      </c>
      <c r="M28" s="48">
        <v>0</v>
      </c>
      <c r="N28" s="48">
        <v>0</v>
      </c>
      <c r="O28" s="49">
        <f ca="1">SUM(INDIRECT(ADDRESS(ROW(), COLUMN()-1)),INDIRECT(ADDRESS(ROW(), COLUMN()-2)),INDIRECT(ADDRESS(ROW(), COLUMN()-3)))</f>
        <v>0</v>
      </c>
      <c r="P28" s="50">
        <f ca="1">INDIRECT(ADDRESS(ROW(),COLUMN()-6))*INDIRECT(ADDRESS(ROW(),COLUMN()-1))</f>
        <v>0</v>
      </c>
    </row>
    <row r="29" spans="1:16" ht="89.25" outlineLevel="1">
      <c r="A29" s="42" t="s">
        <v>36</v>
      </c>
      <c r="B29" s="51" t="s">
        <v>25</v>
      </c>
      <c r="C29" s="52" t="s">
        <v>48</v>
      </c>
      <c r="D29" s="53" t="s">
        <v>48</v>
      </c>
      <c r="E29" s="54" t="s">
        <v>48</v>
      </c>
      <c r="F29" s="55" t="s">
        <v>71</v>
      </c>
      <c r="G29" s="85" t="s">
        <v>37</v>
      </c>
      <c r="H29" s="85"/>
      <c r="I29" s="56" t="s">
        <v>72</v>
      </c>
      <c r="J29" s="86"/>
      <c r="K29" s="86"/>
      <c r="L29" s="87"/>
      <c r="M29" s="87"/>
      <c r="N29" s="87"/>
      <c r="O29" s="57"/>
      <c r="P29" s="46"/>
    </row>
    <row r="30" spans="1:16" ht="15" customHeight="1">
      <c r="A30" s="42">
        <v>4</v>
      </c>
      <c r="B30" s="33" t="s">
        <v>25</v>
      </c>
      <c r="C30" s="34" t="s">
        <v>48</v>
      </c>
      <c r="D30" s="32" t="s">
        <v>48</v>
      </c>
      <c r="E30" s="43" t="s">
        <v>62</v>
      </c>
      <c r="F30" s="44" t="s">
        <v>73</v>
      </c>
      <c r="G30" s="45"/>
      <c r="H30" s="45" t="s">
        <v>33</v>
      </c>
      <c r="I30" s="46" t="s">
        <v>64</v>
      </c>
      <c r="J30" s="47">
        <v>1</v>
      </c>
      <c r="K30" s="45" t="s">
        <v>42</v>
      </c>
      <c r="L30" s="48">
        <v>0</v>
      </c>
      <c r="M30" s="48">
        <v>0</v>
      </c>
      <c r="N30" s="48">
        <v>0</v>
      </c>
      <c r="O30" s="49">
        <f ca="1">SUM(INDIRECT(ADDRESS(ROW(), COLUMN()-1)),INDIRECT(ADDRESS(ROW(), COLUMN()-2)),INDIRECT(ADDRESS(ROW(), COLUMN()-3)))</f>
        <v>0</v>
      </c>
      <c r="P30" s="50">
        <f ca="1">INDIRECT(ADDRESS(ROW(),COLUMN()-6))*INDIRECT(ADDRESS(ROW(),COLUMN()-1))</f>
        <v>0</v>
      </c>
    </row>
    <row r="31" spans="1:16" ht="51" outlineLevel="1">
      <c r="A31" s="42" t="s">
        <v>36</v>
      </c>
      <c r="B31" s="51" t="s">
        <v>25</v>
      </c>
      <c r="C31" s="52" t="s">
        <v>48</v>
      </c>
      <c r="D31" s="53" t="s">
        <v>48</v>
      </c>
      <c r="E31" s="54" t="s">
        <v>48</v>
      </c>
      <c r="F31" s="55" t="s">
        <v>73</v>
      </c>
      <c r="G31" s="85" t="s">
        <v>37</v>
      </c>
      <c r="H31" s="85"/>
      <c r="I31" s="56" t="s">
        <v>74</v>
      </c>
      <c r="J31" s="86"/>
      <c r="K31" s="86"/>
      <c r="L31" s="87"/>
      <c r="M31" s="87"/>
      <c r="N31" s="87"/>
      <c r="O31" s="57"/>
      <c r="P31" s="46"/>
    </row>
    <row r="32" spans="1:16" ht="15" customHeight="1">
      <c r="A32" s="32">
        <v>3</v>
      </c>
      <c r="B32" s="33" t="s">
        <v>25</v>
      </c>
      <c r="C32" s="34" t="s">
        <v>48</v>
      </c>
      <c r="D32" s="32" t="s">
        <v>62</v>
      </c>
      <c r="E32" s="35"/>
      <c r="F32" s="36" t="s">
        <v>75</v>
      </c>
      <c r="G32" s="37"/>
      <c r="H32" s="38"/>
      <c r="I32" s="39" t="s">
        <v>76</v>
      </c>
      <c r="J32" s="83"/>
      <c r="K32" s="83"/>
      <c r="L32" s="84"/>
      <c r="M32" s="84"/>
      <c r="N32" s="84"/>
      <c r="O32" s="40"/>
      <c r="P32" s="41">
        <f ca="1">SUM(SUMIFS(P:P,A:A,4,B:B,INDIRECT(ADDRESS(ROW(),2)),C:C,INDIRECT(ADDRESS(ROW(),3)),D:D,INDIRECT(ADDRESS(ROW(),4)),G:G,{"","=Ow"}))</f>
        <v>0</v>
      </c>
    </row>
    <row r="33" spans="1:16" ht="89.25" outlineLevel="1">
      <c r="A33" s="42" t="s">
        <v>53</v>
      </c>
      <c r="B33" s="51" t="s">
        <v>25</v>
      </c>
      <c r="C33" s="52" t="s">
        <v>48</v>
      </c>
      <c r="D33" s="53" t="s">
        <v>62</v>
      </c>
      <c r="E33" s="58"/>
      <c r="F33" s="59" t="s">
        <v>75</v>
      </c>
      <c r="G33" s="85" t="s">
        <v>54</v>
      </c>
      <c r="H33" s="85"/>
      <c r="I33" s="56" t="s">
        <v>77</v>
      </c>
      <c r="J33" s="86"/>
      <c r="K33" s="86"/>
      <c r="L33" s="87"/>
      <c r="M33" s="87"/>
      <c r="N33" s="87"/>
      <c r="O33" s="57"/>
      <c r="P33" s="60"/>
    </row>
    <row r="34" spans="1:16" ht="15" customHeight="1">
      <c r="A34" s="42">
        <v>4</v>
      </c>
      <c r="B34" s="33" t="s">
        <v>25</v>
      </c>
      <c r="C34" s="34" t="s">
        <v>48</v>
      </c>
      <c r="D34" s="32" t="s">
        <v>62</v>
      </c>
      <c r="E34" s="43" t="s">
        <v>25</v>
      </c>
      <c r="F34" s="44" t="s">
        <v>78</v>
      </c>
      <c r="G34" s="45"/>
      <c r="H34" s="45" t="s">
        <v>33</v>
      </c>
      <c r="I34" s="46" t="s">
        <v>57</v>
      </c>
      <c r="J34" s="47">
        <v>1</v>
      </c>
      <c r="K34" s="45" t="s">
        <v>42</v>
      </c>
      <c r="L34" s="48">
        <v>0</v>
      </c>
      <c r="M34" s="48">
        <v>0</v>
      </c>
      <c r="N34" s="48">
        <v>0</v>
      </c>
      <c r="O34" s="49">
        <f ca="1">SUM(INDIRECT(ADDRESS(ROW(), COLUMN()-1)),INDIRECT(ADDRESS(ROW(), COLUMN()-2)),INDIRECT(ADDRESS(ROW(), COLUMN()-3)))</f>
        <v>0</v>
      </c>
      <c r="P34" s="50">
        <f ca="1">INDIRECT(ADDRESS(ROW(),COLUMN()-6))*INDIRECT(ADDRESS(ROW(),COLUMN()-1))</f>
        <v>0</v>
      </c>
    </row>
    <row r="35" spans="1:16" ht="38.25" outlineLevel="1">
      <c r="A35" s="42" t="s">
        <v>36</v>
      </c>
      <c r="B35" s="51" t="s">
        <v>25</v>
      </c>
      <c r="C35" s="52" t="s">
        <v>48</v>
      </c>
      <c r="D35" s="53" t="s">
        <v>62</v>
      </c>
      <c r="E35" s="54" t="s">
        <v>62</v>
      </c>
      <c r="F35" s="55" t="s">
        <v>78</v>
      </c>
      <c r="G35" s="85" t="s">
        <v>37</v>
      </c>
      <c r="H35" s="85"/>
      <c r="I35" s="56" t="s">
        <v>79</v>
      </c>
      <c r="J35" s="86"/>
      <c r="K35" s="86"/>
      <c r="L35" s="87"/>
      <c r="M35" s="87"/>
      <c r="N35" s="87"/>
      <c r="O35" s="57"/>
      <c r="P35" s="46"/>
    </row>
    <row r="36" spans="1:16" ht="15" customHeight="1">
      <c r="A36" s="42">
        <v>4</v>
      </c>
      <c r="B36" s="33" t="s">
        <v>25</v>
      </c>
      <c r="C36" s="34" t="s">
        <v>48</v>
      </c>
      <c r="D36" s="32" t="s">
        <v>62</v>
      </c>
      <c r="E36" s="43" t="s">
        <v>48</v>
      </c>
      <c r="F36" s="44" t="s">
        <v>80</v>
      </c>
      <c r="G36" s="45"/>
      <c r="H36" s="45" t="s">
        <v>33</v>
      </c>
      <c r="I36" s="46" t="s">
        <v>60</v>
      </c>
      <c r="J36" s="47">
        <v>60</v>
      </c>
      <c r="K36" s="45" t="s">
        <v>35</v>
      </c>
      <c r="L36" s="48">
        <v>0</v>
      </c>
      <c r="M36" s="48">
        <v>0</v>
      </c>
      <c r="N36" s="48">
        <v>0</v>
      </c>
      <c r="O36" s="49">
        <f ca="1">SUM(INDIRECT(ADDRESS(ROW(), COLUMN()-1)),INDIRECT(ADDRESS(ROW(), COLUMN()-2)),INDIRECT(ADDRESS(ROW(), COLUMN()-3)))</f>
        <v>0</v>
      </c>
      <c r="P36" s="50">
        <f ca="1">INDIRECT(ADDRESS(ROW(),COLUMN()-6))*INDIRECT(ADDRESS(ROW(),COLUMN()-1))</f>
        <v>0</v>
      </c>
    </row>
    <row r="37" spans="1:16" ht="89.25" outlineLevel="1">
      <c r="A37" s="42" t="s">
        <v>36</v>
      </c>
      <c r="B37" s="51" t="s">
        <v>25</v>
      </c>
      <c r="C37" s="52" t="s">
        <v>48</v>
      </c>
      <c r="D37" s="53" t="s">
        <v>62</v>
      </c>
      <c r="E37" s="54" t="s">
        <v>62</v>
      </c>
      <c r="F37" s="55" t="s">
        <v>80</v>
      </c>
      <c r="G37" s="85" t="s">
        <v>37</v>
      </c>
      <c r="H37" s="85"/>
      <c r="I37" s="56" t="s">
        <v>81</v>
      </c>
      <c r="J37" s="86"/>
      <c r="K37" s="86"/>
      <c r="L37" s="87"/>
      <c r="M37" s="87"/>
      <c r="N37" s="87"/>
      <c r="O37" s="57"/>
      <c r="P37" s="46"/>
    </row>
    <row r="38" spans="1:16" ht="15" customHeight="1">
      <c r="A38" s="42">
        <v>4</v>
      </c>
      <c r="B38" s="33" t="s">
        <v>25</v>
      </c>
      <c r="C38" s="34" t="s">
        <v>48</v>
      </c>
      <c r="D38" s="32" t="s">
        <v>62</v>
      </c>
      <c r="E38" s="43" t="s">
        <v>62</v>
      </c>
      <c r="F38" s="44" t="s">
        <v>82</v>
      </c>
      <c r="G38" s="45"/>
      <c r="H38" s="45" t="s">
        <v>33</v>
      </c>
      <c r="I38" s="46" t="s">
        <v>64</v>
      </c>
      <c r="J38" s="47">
        <v>1</v>
      </c>
      <c r="K38" s="45" t="s">
        <v>42</v>
      </c>
      <c r="L38" s="48">
        <v>0</v>
      </c>
      <c r="M38" s="48">
        <v>0</v>
      </c>
      <c r="N38" s="48">
        <v>0</v>
      </c>
      <c r="O38" s="49">
        <f ca="1">SUM(INDIRECT(ADDRESS(ROW(), COLUMN()-1)),INDIRECT(ADDRESS(ROW(), COLUMN()-2)),INDIRECT(ADDRESS(ROW(), COLUMN()-3)))</f>
        <v>0</v>
      </c>
      <c r="P38" s="50">
        <f ca="1">INDIRECT(ADDRESS(ROW(),COLUMN()-6))*INDIRECT(ADDRESS(ROW(),COLUMN()-1))</f>
        <v>0</v>
      </c>
    </row>
    <row r="39" spans="1:16" ht="51" outlineLevel="1">
      <c r="A39" s="42" t="s">
        <v>36</v>
      </c>
      <c r="B39" s="51" t="s">
        <v>25</v>
      </c>
      <c r="C39" s="52" t="s">
        <v>48</v>
      </c>
      <c r="D39" s="53" t="s">
        <v>62</v>
      </c>
      <c r="E39" s="54" t="s">
        <v>62</v>
      </c>
      <c r="F39" s="55" t="s">
        <v>82</v>
      </c>
      <c r="G39" s="85" t="s">
        <v>37</v>
      </c>
      <c r="H39" s="85"/>
      <c r="I39" s="56" t="s">
        <v>83</v>
      </c>
      <c r="J39" s="86"/>
      <c r="K39" s="86"/>
      <c r="L39" s="87"/>
      <c r="M39" s="87"/>
      <c r="N39" s="87"/>
      <c r="O39" s="57"/>
      <c r="P39" s="46"/>
    </row>
    <row r="40" spans="1:16" ht="15" customHeight="1">
      <c r="A40" s="32">
        <v>3</v>
      </c>
      <c r="B40" s="33" t="s">
        <v>25</v>
      </c>
      <c r="C40" s="34" t="s">
        <v>48</v>
      </c>
      <c r="D40" s="32" t="s">
        <v>84</v>
      </c>
      <c r="E40" s="35"/>
      <c r="F40" s="36" t="s">
        <v>85</v>
      </c>
      <c r="G40" s="37"/>
      <c r="H40" s="38"/>
      <c r="I40" s="39" t="s">
        <v>86</v>
      </c>
      <c r="J40" s="83"/>
      <c r="K40" s="83"/>
      <c r="L40" s="84"/>
      <c r="M40" s="84"/>
      <c r="N40" s="84"/>
      <c r="O40" s="40"/>
      <c r="P40" s="41">
        <f ca="1">SUM(SUMIFS(P:P,A:A,4,B:B,INDIRECT(ADDRESS(ROW(),2)),C:C,INDIRECT(ADDRESS(ROW(),3)),D:D,INDIRECT(ADDRESS(ROW(),4)),G:G,{"","=Ow"}))</f>
        <v>0</v>
      </c>
    </row>
    <row r="41" spans="1:16" ht="102" outlineLevel="1">
      <c r="A41" s="42" t="s">
        <v>53</v>
      </c>
      <c r="B41" s="51" t="s">
        <v>25</v>
      </c>
      <c r="C41" s="52" t="s">
        <v>48</v>
      </c>
      <c r="D41" s="53" t="s">
        <v>84</v>
      </c>
      <c r="E41" s="58"/>
      <c r="F41" s="59" t="s">
        <v>85</v>
      </c>
      <c r="G41" s="85" t="s">
        <v>54</v>
      </c>
      <c r="H41" s="85"/>
      <c r="I41" s="56" t="s">
        <v>87</v>
      </c>
      <c r="J41" s="86"/>
      <c r="K41" s="86"/>
      <c r="L41" s="87"/>
      <c r="M41" s="87"/>
      <c r="N41" s="87"/>
      <c r="O41" s="57"/>
      <c r="P41" s="60"/>
    </row>
    <row r="42" spans="1:16" ht="15" customHeight="1">
      <c r="A42" s="42">
        <v>4</v>
      </c>
      <c r="B42" s="33" t="s">
        <v>25</v>
      </c>
      <c r="C42" s="34" t="s">
        <v>48</v>
      </c>
      <c r="D42" s="32" t="s">
        <v>84</v>
      </c>
      <c r="E42" s="43" t="s">
        <v>25</v>
      </c>
      <c r="F42" s="44" t="s">
        <v>88</v>
      </c>
      <c r="G42" s="45"/>
      <c r="H42" s="45" t="s">
        <v>33</v>
      </c>
      <c r="I42" s="46" t="s">
        <v>57</v>
      </c>
      <c r="J42" s="47">
        <v>1</v>
      </c>
      <c r="K42" s="45" t="s">
        <v>42</v>
      </c>
      <c r="L42" s="48">
        <v>0</v>
      </c>
      <c r="M42" s="48">
        <v>0</v>
      </c>
      <c r="N42" s="48">
        <v>0</v>
      </c>
      <c r="O42" s="49">
        <f ca="1">SUM(INDIRECT(ADDRESS(ROW(), COLUMN()-1)),INDIRECT(ADDRESS(ROW(), COLUMN()-2)),INDIRECT(ADDRESS(ROW(), COLUMN()-3)))</f>
        <v>0</v>
      </c>
      <c r="P42" s="50">
        <f ca="1">INDIRECT(ADDRESS(ROW(),COLUMN()-6))*INDIRECT(ADDRESS(ROW(),COLUMN()-1))</f>
        <v>0</v>
      </c>
    </row>
    <row r="43" spans="1:16" ht="25.5" outlineLevel="1">
      <c r="A43" s="42" t="s">
        <v>36</v>
      </c>
      <c r="B43" s="51" t="s">
        <v>25</v>
      </c>
      <c r="C43" s="52" t="s">
        <v>48</v>
      </c>
      <c r="D43" s="53" t="s">
        <v>84</v>
      </c>
      <c r="E43" s="54" t="s">
        <v>84</v>
      </c>
      <c r="F43" s="55" t="s">
        <v>88</v>
      </c>
      <c r="G43" s="85" t="s">
        <v>37</v>
      </c>
      <c r="H43" s="85"/>
      <c r="I43" s="56" t="s">
        <v>89</v>
      </c>
      <c r="J43" s="86"/>
      <c r="K43" s="86"/>
      <c r="L43" s="87"/>
      <c r="M43" s="87"/>
      <c r="N43" s="87"/>
      <c r="O43" s="57"/>
      <c r="P43" s="46"/>
    </row>
    <row r="44" spans="1:16" ht="15" customHeight="1">
      <c r="A44" s="42">
        <v>4</v>
      </c>
      <c r="B44" s="33" t="s">
        <v>25</v>
      </c>
      <c r="C44" s="34" t="s">
        <v>48</v>
      </c>
      <c r="D44" s="32" t="s">
        <v>84</v>
      </c>
      <c r="E44" s="43" t="s">
        <v>48</v>
      </c>
      <c r="F44" s="44" t="s">
        <v>90</v>
      </c>
      <c r="G44" s="45"/>
      <c r="H44" s="45" t="s">
        <v>33</v>
      </c>
      <c r="I44" s="46" t="s">
        <v>60</v>
      </c>
      <c r="J44" s="47">
        <v>60</v>
      </c>
      <c r="K44" s="45" t="s">
        <v>35</v>
      </c>
      <c r="L44" s="48">
        <v>0</v>
      </c>
      <c r="M44" s="48">
        <v>0</v>
      </c>
      <c r="N44" s="48">
        <v>0</v>
      </c>
      <c r="O44" s="49">
        <f ca="1">SUM(INDIRECT(ADDRESS(ROW(), COLUMN()-1)),INDIRECT(ADDRESS(ROW(), COLUMN()-2)),INDIRECT(ADDRESS(ROW(), COLUMN()-3)))</f>
        <v>0</v>
      </c>
      <c r="P44" s="50">
        <f ca="1">INDIRECT(ADDRESS(ROW(),COLUMN()-6))*INDIRECT(ADDRESS(ROW(),COLUMN()-1))</f>
        <v>0</v>
      </c>
    </row>
    <row r="45" spans="1:16" ht="76.5" outlineLevel="1">
      <c r="A45" s="42" t="s">
        <v>36</v>
      </c>
      <c r="B45" s="51" t="s">
        <v>25</v>
      </c>
      <c r="C45" s="52" t="s">
        <v>48</v>
      </c>
      <c r="D45" s="53" t="s">
        <v>84</v>
      </c>
      <c r="E45" s="54" t="s">
        <v>84</v>
      </c>
      <c r="F45" s="55" t="s">
        <v>90</v>
      </c>
      <c r="G45" s="85" t="s">
        <v>37</v>
      </c>
      <c r="H45" s="85"/>
      <c r="I45" s="56" t="s">
        <v>91</v>
      </c>
      <c r="J45" s="86"/>
      <c r="K45" s="86"/>
      <c r="L45" s="87"/>
      <c r="M45" s="87"/>
      <c r="N45" s="87"/>
      <c r="O45" s="57"/>
      <c r="P45" s="46"/>
    </row>
    <row r="46" spans="1:16" ht="15" customHeight="1">
      <c r="A46" s="42">
        <v>4</v>
      </c>
      <c r="B46" s="33" t="s">
        <v>25</v>
      </c>
      <c r="C46" s="34" t="s">
        <v>48</v>
      </c>
      <c r="D46" s="32" t="s">
        <v>84</v>
      </c>
      <c r="E46" s="43" t="s">
        <v>62</v>
      </c>
      <c r="F46" s="44" t="s">
        <v>92</v>
      </c>
      <c r="G46" s="45"/>
      <c r="H46" s="45"/>
      <c r="I46" s="46" t="s">
        <v>64</v>
      </c>
      <c r="J46" s="47">
        <v>1</v>
      </c>
      <c r="K46" s="45" t="s">
        <v>42</v>
      </c>
      <c r="L46" s="61"/>
      <c r="M46" s="61"/>
      <c r="N46" s="61"/>
      <c r="O46" s="62">
        <v>0</v>
      </c>
      <c r="P46" s="50">
        <f ca="1">INDIRECT(ADDRESS(ROW(),COLUMN()-6))*INDIRECT(ADDRESS(ROW(),COLUMN()-1))</f>
        <v>0</v>
      </c>
    </row>
    <row r="47" spans="1:16" ht="51" outlineLevel="1">
      <c r="A47" s="42" t="s">
        <v>36</v>
      </c>
      <c r="B47" s="51" t="s">
        <v>25</v>
      </c>
      <c r="C47" s="52" t="s">
        <v>48</v>
      </c>
      <c r="D47" s="53" t="s">
        <v>84</v>
      </c>
      <c r="E47" s="54" t="s">
        <v>84</v>
      </c>
      <c r="F47" s="55" t="s">
        <v>92</v>
      </c>
      <c r="G47" s="85" t="s">
        <v>37</v>
      </c>
      <c r="H47" s="85"/>
      <c r="I47" s="56" t="s">
        <v>93</v>
      </c>
      <c r="J47" s="86"/>
      <c r="K47" s="86"/>
      <c r="L47" s="87"/>
      <c r="M47" s="87"/>
      <c r="N47" s="87"/>
      <c r="O47" s="57"/>
      <c r="P47" s="46"/>
    </row>
    <row r="48" spans="1:16" ht="15" customHeight="1">
      <c r="A48" s="22">
        <v>2</v>
      </c>
      <c r="B48" s="23" t="s">
        <v>25</v>
      </c>
      <c r="C48" s="24" t="s">
        <v>62</v>
      </c>
      <c r="D48" s="24"/>
      <c r="E48" s="25"/>
      <c r="F48" s="26" t="s">
        <v>94</v>
      </c>
      <c r="G48" s="27"/>
      <c r="H48" s="28"/>
      <c r="I48" s="29" t="s">
        <v>95</v>
      </c>
      <c r="J48" s="81"/>
      <c r="K48" s="81"/>
      <c r="L48" s="82"/>
      <c r="M48" s="82"/>
      <c r="N48" s="82"/>
      <c r="O48" s="30"/>
      <c r="P48" s="31">
        <f ca="1">SUM(SUMIFS(P:P,A:A,4,B:B,INDIRECT(ADDRESS(ROW(),2)),C:C,INDIRECT(ADDRESS(ROW(),3)),G:G,{"","=Ow"}))</f>
        <v>0</v>
      </c>
    </row>
    <row r="49" spans="1:16" ht="15" customHeight="1">
      <c r="A49" s="32">
        <v>3</v>
      </c>
      <c r="B49" s="33" t="s">
        <v>25</v>
      </c>
      <c r="C49" s="34" t="s">
        <v>62</v>
      </c>
      <c r="D49" s="32" t="s">
        <v>25</v>
      </c>
      <c r="E49" s="35"/>
      <c r="F49" s="36" t="s">
        <v>96</v>
      </c>
      <c r="G49" s="37"/>
      <c r="H49" s="38"/>
      <c r="I49" s="39" t="s">
        <v>97</v>
      </c>
      <c r="J49" s="83"/>
      <c r="K49" s="83"/>
      <c r="L49" s="84"/>
      <c r="M49" s="84"/>
      <c r="N49" s="84"/>
      <c r="O49" s="40"/>
      <c r="P49" s="41">
        <f ca="1">SUM(SUMIFS(P:P,A:A,4,B:B,INDIRECT(ADDRESS(ROW(),2)),C:C,INDIRECT(ADDRESS(ROW(),3)),D:D,INDIRECT(ADDRESS(ROW(),4)),G:G,{"","=Ow"}))</f>
        <v>0</v>
      </c>
    </row>
    <row r="50" spans="1:16" ht="15" customHeight="1">
      <c r="A50" s="42">
        <v>4</v>
      </c>
      <c r="B50" s="33" t="s">
        <v>25</v>
      </c>
      <c r="C50" s="34" t="s">
        <v>62</v>
      </c>
      <c r="D50" s="32" t="s">
        <v>25</v>
      </c>
      <c r="E50" s="43" t="s">
        <v>25</v>
      </c>
      <c r="F50" s="44" t="s">
        <v>98</v>
      </c>
      <c r="G50" s="45"/>
      <c r="H50" s="45" t="s">
        <v>33</v>
      </c>
      <c r="I50" s="46" t="s">
        <v>99</v>
      </c>
      <c r="J50" s="47">
        <v>1</v>
      </c>
      <c r="K50" s="45" t="s">
        <v>42</v>
      </c>
      <c r="L50" s="48">
        <v>0</v>
      </c>
      <c r="M50" s="48">
        <v>0</v>
      </c>
      <c r="N50" s="48">
        <v>0</v>
      </c>
      <c r="O50" s="49">
        <f ca="1">SUM(INDIRECT(ADDRESS(ROW(), COLUMN()-1)),INDIRECT(ADDRESS(ROW(), COLUMN()-2)),INDIRECT(ADDRESS(ROW(), COLUMN()-3)))</f>
        <v>0</v>
      </c>
      <c r="P50" s="50">
        <f ca="1">INDIRECT(ADDRESS(ROW(),COLUMN()-6))*INDIRECT(ADDRESS(ROW(),COLUMN()-1))</f>
        <v>0</v>
      </c>
    </row>
    <row r="51" spans="1:16" ht="242.25" outlineLevel="1">
      <c r="A51" s="42" t="s">
        <v>36</v>
      </c>
      <c r="B51" s="51" t="s">
        <v>25</v>
      </c>
      <c r="C51" s="52" t="s">
        <v>62</v>
      </c>
      <c r="D51" s="53" t="s">
        <v>25</v>
      </c>
      <c r="E51" s="54" t="s">
        <v>25</v>
      </c>
      <c r="F51" s="55" t="s">
        <v>98</v>
      </c>
      <c r="G51" s="85" t="s">
        <v>37</v>
      </c>
      <c r="H51" s="85"/>
      <c r="I51" s="56" t="s">
        <v>100</v>
      </c>
      <c r="J51" s="86"/>
      <c r="K51" s="86"/>
      <c r="L51" s="87"/>
      <c r="M51" s="87"/>
      <c r="N51" s="87"/>
      <c r="O51" s="57"/>
      <c r="P51" s="46"/>
    </row>
    <row r="52" spans="1:16" ht="15" customHeight="1">
      <c r="A52" s="22">
        <v>2</v>
      </c>
      <c r="B52" s="23" t="s">
        <v>25</v>
      </c>
      <c r="C52" s="24" t="s">
        <v>84</v>
      </c>
      <c r="D52" s="24"/>
      <c r="E52" s="25"/>
      <c r="F52" s="26" t="s">
        <v>101</v>
      </c>
      <c r="G52" s="27"/>
      <c r="H52" s="28"/>
      <c r="I52" s="29" t="s">
        <v>102</v>
      </c>
      <c r="J52" s="81"/>
      <c r="K52" s="81"/>
      <c r="L52" s="82"/>
      <c r="M52" s="82"/>
      <c r="N52" s="82"/>
      <c r="O52" s="30"/>
      <c r="P52" s="31">
        <f ca="1">SUM(SUMIFS(P:P,A:A,4,B:B,INDIRECT(ADDRESS(ROW(),2)),C:C,INDIRECT(ADDRESS(ROW(),3)),G:G,{"","=Ow"}))</f>
        <v>0</v>
      </c>
    </row>
    <row r="53" spans="1:16" ht="15" customHeight="1">
      <c r="A53" s="32">
        <v>3</v>
      </c>
      <c r="B53" s="33" t="s">
        <v>25</v>
      </c>
      <c r="C53" s="34" t="s">
        <v>84</v>
      </c>
      <c r="D53" s="32" t="s">
        <v>25</v>
      </c>
      <c r="E53" s="35"/>
      <c r="F53" s="36" t="s">
        <v>103</v>
      </c>
      <c r="G53" s="37"/>
      <c r="H53" s="38"/>
      <c r="I53" s="39" t="s">
        <v>104</v>
      </c>
      <c r="J53" s="83"/>
      <c r="K53" s="83"/>
      <c r="L53" s="84"/>
      <c r="M53" s="84"/>
      <c r="N53" s="84"/>
      <c r="O53" s="40"/>
      <c r="P53" s="41">
        <f ca="1">SUM(SUMIFS(P:P,A:A,4,B:B,INDIRECT(ADDRESS(ROW(),2)),C:C,INDIRECT(ADDRESS(ROW(),3)),D:D,INDIRECT(ADDRESS(ROW(),4)),G:G,{"","=Ow"}))</f>
        <v>0</v>
      </c>
    </row>
    <row r="54" spans="1:16" ht="15" customHeight="1">
      <c r="A54" s="42">
        <v>4</v>
      </c>
      <c r="B54" s="33" t="s">
        <v>25</v>
      </c>
      <c r="C54" s="34" t="s">
        <v>84</v>
      </c>
      <c r="D54" s="32" t="s">
        <v>25</v>
      </c>
      <c r="E54" s="43" t="s">
        <v>25</v>
      </c>
      <c r="F54" s="44" t="s">
        <v>105</v>
      </c>
      <c r="G54" s="45"/>
      <c r="H54" s="45" t="s">
        <v>33</v>
      </c>
      <c r="I54" s="46" t="s">
        <v>106</v>
      </c>
      <c r="J54" s="47">
        <v>60</v>
      </c>
      <c r="K54" s="45" t="s">
        <v>35</v>
      </c>
      <c r="L54" s="48">
        <v>0</v>
      </c>
      <c r="M54" s="48">
        <v>0</v>
      </c>
      <c r="N54" s="48">
        <v>0</v>
      </c>
      <c r="O54" s="49">
        <f ca="1">SUM(INDIRECT(ADDRESS(ROW(), COLUMN()-1)),INDIRECT(ADDRESS(ROW(), COLUMN()-2)),INDIRECT(ADDRESS(ROW(), COLUMN()-3)))</f>
        <v>0</v>
      </c>
      <c r="P54" s="50">
        <f ca="1">INDIRECT(ADDRESS(ROW(),COLUMN()-6))*INDIRECT(ADDRESS(ROW(),COLUMN()-1))</f>
        <v>0</v>
      </c>
    </row>
    <row r="55" spans="1:16" ht="216.75" outlineLevel="1">
      <c r="A55" s="42" t="s">
        <v>36</v>
      </c>
      <c r="B55" s="51" t="s">
        <v>25</v>
      </c>
      <c r="C55" s="52" t="s">
        <v>84</v>
      </c>
      <c r="D55" s="53" t="s">
        <v>25</v>
      </c>
      <c r="E55" s="54" t="s">
        <v>25</v>
      </c>
      <c r="F55" s="55" t="s">
        <v>105</v>
      </c>
      <c r="G55" s="85" t="s">
        <v>37</v>
      </c>
      <c r="H55" s="85"/>
      <c r="I55" s="56" t="s">
        <v>107</v>
      </c>
      <c r="J55" s="86"/>
      <c r="K55" s="86"/>
      <c r="L55" s="87"/>
      <c r="M55" s="87"/>
      <c r="N55" s="87"/>
      <c r="O55" s="57"/>
      <c r="P55" s="46"/>
    </row>
    <row r="56" spans="1:16" ht="15" customHeight="1">
      <c r="A56" s="13">
        <v>1</v>
      </c>
      <c r="B56" s="14" t="s">
        <v>108</v>
      </c>
      <c r="C56" s="14"/>
      <c r="D56" s="14"/>
      <c r="E56" s="15"/>
      <c r="F56" s="16" t="s">
        <v>109</v>
      </c>
      <c r="G56" s="17"/>
      <c r="H56" s="18"/>
      <c r="I56" s="19" t="s">
        <v>110</v>
      </c>
      <c r="J56" s="79"/>
      <c r="K56" s="79"/>
      <c r="L56" s="80"/>
      <c r="M56" s="80"/>
      <c r="N56" s="80"/>
      <c r="O56" s="20"/>
      <c r="P56" s="21">
        <f ca="1">SUM(SUMIFS(P:P,A:A,4,B:B,INDIRECT(ADDRESS(ROW(),2)),G:G,{"","=Ow"}))</f>
        <v>0</v>
      </c>
    </row>
    <row r="57" spans="1:16" ht="15" customHeight="1">
      <c r="A57" s="22">
        <v>2</v>
      </c>
      <c r="B57" s="23" t="s">
        <v>108</v>
      </c>
      <c r="C57" s="24" t="s">
        <v>25</v>
      </c>
      <c r="D57" s="24"/>
      <c r="E57" s="25"/>
      <c r="F57" s="26" t="s">
        <v>111</v>
      </c>
      <c r="G57" s="27"/>
      <c r="H57" s="28"/>
      <c r="I57" s="29" t="s">
        <v>112</v>
      </c>
      <c r="J57" s="81"/>
      <c r="K57" s="81"/>
      <c r="L57" s="82"/>
      <c r="M57" s="82"/>
      <c r="N57" s="82"/>
      <c r="O57" s="30"/>
      <c r="P57" s="31">
        <f ca="1">SUM(SUMIFS(P:P,A:A,4,B:B,INDIRECT(ADDRESS(ROW(),2)),C:C,INDIRECT(ADDRESS(ROW(),3)),G:G,{"","=Ow"}))</f>
        <v>0</v>
      </c>
    </row>
    <row r="58" spans="1:16" ht="51" outlineLevel="1">
      <c r="A58" s="42" t="s">
        <v>53</v>
      </c>
      <c r="B58" s="63" t="s">
        <v>108</v>
      </c>
      <c r="C58" s="52" t="s">
        <v>25</v>
      </c>
      <c r="D58" s="64"/>
      <c r="E58" s="58"/>
      <c r="F58" s="59" t="s">
        <v>111</v>
      </c>
      <c r="G58" s="85" t="s">
        <v>54</v>
      </c>
      <c r="H58" s="85"/>
      <c r="I58" s="56" t="s">
        <v>113</v>
      </c>
      <c r="J58" s="86"/>
      <c r="K58" s="86"/>
      <c r="L58" s="87"/>
      <c r="M58" s="87"/>
      <c r="N58" s="87"/>
      <c r="O58" s="57"/>
      <c r="P58" s="46"/>
    </row>
    <row r="59" spans="1:16" ht="15" customHeight="1">
      <c r="A59" s="32">
        <v>3</v>
      </c>
      <c r="B59" s="33" t="s">
        <v>108</v>
      </c>
      <c r="C59" s="34" t="s">
        <v>25</v>
      </c>
      <c r="D59" s="32" t="s">
        <v>25</v>
      </c>
      <c r="E59" s="35"/>
      <c r="F59" s="36" t="s">
        <v>114</v>
      </c>
      <c r="G59" s="37"/>
      <c r="H59" s="38"/>
      <c r="I59" s="39" t="s">
        <v>115</v>
      </c>
      <c r="J59" s="83"/>
      <c r="K59" s="83"/>
      <c r="L59" s="84"/>
      <c r="M59" s="84"/>
      <c r="N59" s="84"/>
      <c r="O59" s="40"/>
      <c r="P59" s="41">
        <f ca="1">SUM(SUMIFS(P:P,A:A,4,B:B,INDIRECT(ADDRESS(ROW(),2)),C:C,INDIRECT(ADDRESS(ROW(),3)),D:D,INDIRECT(ADDRESS(ROW(),4)),G:G,{"","=Ow"}))</f>
        <v>0</v>
      </c>
    </row>
    <row r="60" spans="1:16" ht="15" customHeight="1">
      <c r="A60" s="42">
        <v>4</v>
      </c>
      <c r="B60" s="33" t="s">
        <v>108</v>
      </c>
      <c r="C60" s="34" t="s">
        <v>25</v>
      </c>
      <c r="D60" s="32" t="s">
        <v>25</v>
      </c>
      <c r="E60" s="43" t="s">
        <v>25</v>
      </c>
      <c r="F60" s="44" t="s">
        <v>116</v>
      </c>
      <c r="G60" s="45"/>
      <c r="H60" s="45" t="s">
        <v>33</v>
      </c>
      <c r="I60" s="46" t="s">
        <v>57</v>
      </c>
      <c r="J60" s="47">
        <v>1</v>
      </c>
      <c r="K60" s="45" t="s">
        <v>42</v>
      </c>
      <c r="L60" s="48">
        <v>0</v>
      </c>
      <c r="M60" s="48">
        <v>0</v>
      </c>
      <c r="N60" s="48">
        <v>0</v>
      </c>
      <c r="O60" s="49">
        <f ca="1">SUM(INDIRECT(ADDRESS(ROW(), COLUMN()-1)),INDIRECT(ADDRESS(ROW(), COLUMN()-2)),INDIRECT(ADDRESS(ROW(), COLUMN()-3)))</f>
        <v>0</v>
      </c>
      <c r="P60" s="50">
        <f ca="1">INDIRECT(ADDRESS(ROW(),COLUMN()-6))*INDIRECT(ADDRESS(ROW(),COLUMN()-1))</f>
        <v>0</v>
      </c>
    </row>
    <row r="61" spans="1:16" ht="102" outlineLevel="1">
      <c r="A61" s="42" t="s">
        <v>36</v>
      </c>
      <c r="B61" s="51" t="s">
        <v>108</v>
      </c>
      <c r="C61" s="52" t="s">
        <v>25</v>
      </c>
      <c r="D61" s="53" t="s">
        <v>25</v>
      </c>
      <c r="E61" s="54" t="s">
        <v>25</v>
      </c>
      <c r="F61" s="55" t="s">
        <v>116</v>
      </c>
      <c r="G61" s="85" t="s">
        <v>37</v>
      </c>
      <c r="H61" s="85"/>
      <c r="I61" s="56" t="s">
        <v>117</v>
      </c>
      <c r="J61" s="86"/>
      <c r="K61" s="86"/>
      <c r="L61" s="87"/>
      <c r="M61" s="87"/>
      <c r="N61" s="87"/>
      <c r="O61" s="57"/>
      <c r="P61" s="46"/>
    </row>
    <row r="62" spans="1:16" ht="15" customHeight="1">
      <c r="A62" s="42">
        <v>4</v>
      </c>
      <c r="B62" s="33" t="s">
        <v>108</v>
      </c>
      <c r="C62" s="34" t="s">
        <v>25</v>
      </c>
      <c r="D62" s="32" t="s">
        <v>25</v>
      </c>
      <c r="E62" s="43" t="s">
        <v>48</v>
      </c>
      <c r="F62" s="44" t="s">
        <v>118</v>
      </c>
      <c r="G62" s="45"/>
      <c r="H62" s="45" t="s">
        <v>33</v>
      </c>
      <c r="I62" s="46" t="s">
        <v>119</v>
      </c>
      <c r="J62" s="47">
        <v>52</v>
      </c>
      <c r="K62" s="45" t="s">
        <v>35</v>
      </c>
      <c r="L62" s="48">
        <v>0</v>
      </c>
      <c r="M62" s="48">
        <v>0</v>
      </c>
      <c r="N62" s="48">
        <v>0</v>
      </c>
      <c r="O62" s="49">
        <f ca="1">SUM(INDIRECT(ADDRESS(ROW(), COLUMN()-1)),INDIRECT(ADDRESS(ROW(), COLUMN()-2)),INDIRECT(ADDRESS(ROW(), COLUMN()-3)))</f>
        <v>0</v>
      </c>
      <c r="P62" s="50">
        <f ca="1">INDIRECT(ADDRESS(ROW(),COLUMN()-6))*INDIRECT(ADDRESS(ROW(),COLUMN()-1))</f>
        <v>0</v>
      </c>
    </row>
    <row r="63" spans="1:16" ht="89.25" outlineLevel="1">
      <c r="A63" s="42" t="s">
        <v>36</v>
      </c>
      <c r="B63" s="51" t="s">
        <v>108</v>
      </c>
      <c r="C63" s="52" t="s">
        <v>25</v>
      </c>
      <c r="D63" s="53" t="s">
        <v>25</v>
      </c>
      <c r="E63" s="54" t="s">
        <v>25</v>
      </c>
      <c r="F63" s="55" t="s">
        <v>118</v>
      </c>
      <c r="G63" s="85" t="s">
        <v>37</v>
      </c>
      <c r="H63" s="85"/>
      <c r="I63" s="56" t="s">
        <v>120</v>
      </c>
      <c r="J63" s="86"/>
      <c r="K63" s="86"/>
      <c r="L63" s="87"/>
      <c r="M63" s="87"/>
      <c r="N63" s="87"/>
      <c r="O63" s="57"/>
      <c r="P63" s="46"/>
    </row>
    <row r="64" spans="1:16" ht="15" customHeight="1">
      <c r="A64" s="42">
        <v>4</v>
      </c>
      <c r="B64" s="33" t="s">
        <v>108</v>
      </c>
      <c r="C64" s="34" t="s">
        <v>25</v>
      </c>
      <c r="D64" s="32" t="s">
        <v>25</v>
      </c>
      <c r="E64" s="43" t="s">
        <v>84</v>
      </c>
      <c r="F64" s="44" t="s">
        <v>121</v>
      </c>
      <c r="G64" s="45"/>
      <c r="H64" s="45" t="s">
        <v>33</v>
      </c>
      <c r="I64" s="46" t="s">
        <v>64</v>
      </c>
      <c r="J64" s="47">
        <v>1</v>
      </c>
      <c r="K64" s="45" t="s">
        <v>42</v>
      </c>
      <c r="L64" s="48">
        <v>0</v>
      </c>
      <c r="M64" s="48">
        <v>0</v>
      </c>
      <c r="N64" s="48">
        <v>0</v>
      </c>
      <c r="O64" s="49">
        <f ca="1">SUM(INDIRECT(ADDRESS(ROW(), COLUMN()-1)),INDIRECT(ADDRESS(ROW(), COLUMN()-2)),INDIRECT(ADDRESS(ROW(), COLUMN()-3)))</f>
        <v>0</v>
      </c>
      <c r="P64" s="50">
        <f ca="1">INDIRECT(ADDRESS(ROW(),COLUMN()-6))*INDIRECT(ADDRESS(ROW(),COLUMN()-1))</f>
        <v>0</v>
      </c>
    </row>
    <row r="65" spans="1:16" ht="51" outlineLevel="1">
      <c r="A65" s="42" t="s">
        <v>36</v>
      </c>
      <c r="B65" s="51" t="s">
        <v>108</v>
      </c>
      <c r="C65" s="52" t="s">
        <v>25</v>
      </c>
      <c r="D65" s="53" t="s">
        <v>25</v>
      </c>
      <c r="E65" s="54" t="s">
        <v>25</v>
      </c>
      <c r="F65" s="55" t="s">
        <v>121</v>
      </c>
      <c r="G65" s="85" t="s">
        <v>37</v>
      </c>
      <c r="H65" s="85"/>
      <c r="I65" s="56" t="s">
        <v>122</v>
      </c>
      <c r="J65" s="86"/>
      <c r="K65" s="86"/>
      <c r="L65" s="87"/>
      <c r="M65" s="87"/>
      <c r="N65" s="87"/>
      <c r="O65" s="57"/>
      <c r="P65" s="46"/>
    </row>
    <row r="66" spans="1:16" ht="15" customHeight="1">
      <c r="A66" s="32">
        <v>3</v>
      </c>
      <c r="B66" s="33" t="s">
        <v>108</v>
      </c>
      <c r="C66" s="34" t="s">
        <v>25</v>
      </c>
      <c r="D66" s="32" t="s">
        <v>48</v>
      </c>
      <c r="E66" s="35"/>
      <c r="F66" s="36" t="s">
        <v>123</v>
      </c>
      <c r="G66" s="37"/>
      <c r="H66" s="38"/>
      <c r="I66" s="39" t="s">
        <v>124</v>
      </c>
      <c r="J66" s="83"/>
      <c r="K66" s="83"/>
      <c r="L66" s="84"/>
      <c r="M66" s="84"/>
      <c r="N66" s="84"/>
      <c r="O66" s="40"/>
      <c r="P66" s="41">
        <f ca="1">SUM(SUMIFS(P:P,A:A,4,B:B,INDIRECT(ADDRESS(ROW(),2)),C:C,INDIRECT(ADDRESS(ROW(),3)),D:D,INDIRECT(ADDRESS(ROW(),4)),G:G,{"","=Ow"}))</f>
        <v>0</v>
      </c>
    </row>
    <row r="67" spans="1:16" ht="15" customHeight="1">
      <c r="A67" s="42">
        <v>4</v>
      </c>
      <c r="B67" s="33" t="s">
        <v>108</v>
      </c>
      <c r="C67" s="34" t="s">
        <v>25</v>
      </c>
      <c r="D67" s="32" t="s">
        <v>48</v>
      </c>
      <c r="E67" s="43" t="s">
        <v>25</v>
      </c>
      <c r="F67" s="44" t="s">
        <v>125</v>
      </c>
      <c r="G67" s="45"/>
      <c r="H67" s="45" t="s">
        <v>33</v>
      </c>
      <c r="I67" s="46" t="s">
        <v>124</v>
      </c>
      <c r="J67" s="47">
        <v>52</v>
      </c>
      <c r="K67" s="45" t="s">
        <v>35</v>
      </c>
      <c r="L67" s="48">
        <v>0</v>
      </c>
      <c r="M67" s="48">
        <v>0</v>
      </c>
      <c r="N67" s="48">
        <v>0</v>
      </c>
      <c r="O67" s="49">
        <f ca="1">SUM(INDIRECT(ADDRESS(ROW(), COLUMN()-1)),INDIRECT(ADDRESS(ROW(), COLUMN()-2)),INDIRECT(ADDRESS(ROW(), COLUMN()-3)))</f>
        <v>0</v>
      </c>
      <c r="P67" s="50">
        <f ca="1">INDIRECT(ADDRESS(ROW(),COLUMN()-6))*INDIRECT(ADDRESS(ROW(),COLUMN()-1))</f>
        <v>0</v>
      </c>
    </row>
    <row r="68" spans="1:16" ht="76.5" outlineLevel="1">
      <c r="A68" s="42" t="s">
        <v>36</v>
      </c>
      <c r="B68" s="51" t="s">
        <v>108</v>
      </c>
      <c r="C68" s="52" t="s">
        <v>25</v>
      </c>
      <c r="D68" s="53" t="s">
        <v>48</v>
      </c>
      <c r="E68" s="54" t="s">
        <v>48</v>
      </c>
      <c r="F68" s="55" t="s">
        <v>125</v>
      </c>
      <c r="G68" s="85" t="s">
        <v>37</v>
      </c>
      <c r="H68" s="85"/>
      <c r="I68" s="56" t="s">
        <v>126</v>
      </c>
      <c r="J68" s="86"/>
      <c r="K68" s="86"/>
      <c r="L68" s="87"/>
      <c r="M68" s="87"/>
      <c r="N68" s="87"/>
      <c r="O68" s="57"/>
      <c r="P68" s="46"/>
    </row>
    <row r="69" spans="1:16" ht="15" customHeight="1">
      <c r="A69" s="13">
        <v>1</v>
      </c>
      <c r="B69" s="14" t="s">
        <v>127</v>
      </c>
      <c r="C69" s="14"/>
      <c r="D69" s="14"/>
      <c r="E69" s="15"/>
      <c r="F69" s="16" t="s">
        <v>128</v>
      </c>
      <c r="G69" s="17"/>
      <c r="H69" s="18"/>
      <c r="I69" s="19" t="s">
        <v>129</v>
      </c>
      <c r="J69" s="79"/>
      <c r="K69" s="79"/>
      <c r="L69" s="80"/>
      <c r="M69" s="80"/>
      <c r="N69" s="80"/>
      <c r="O69" s="20"/>
      <c r="P69" s="21">
        <f ca="1">SUM(SUMIFS(P:P,A:A,4,B:B,INDIRECT(ADDRESS(ROW(),2)),G:G,{"","=Ow"}))</f>
        <v>0</v>
      </c>
    </row>
    <row r="70" spans="1:16" ht="15" customHeight="1">
      <c r="A70" s="22">
        <v>2</v>
      </c>
      <c r="B70" s="23" t="s">
        <v>127</v>
      </c>
      <c r="C70" s="24" t="s">
        <v>25</v>
      </c>
      <c r="D70" s="24"/>
      <c r="E70" s="25"/>
      <c r="F70" s="26" t="s">
        <v>130</v>
      </c>
      <c r="G70" s="27"/>
      <c r="H70" s="28"/>
      <c r="I70" s="29" t="s">
        <v>131</v>
      </c>
      <c r="J70" s="81"/>
      <c r="K70" s="81"/>
      <c r="L70" s="82"/>
      <c r="M70" s="82"/>
      <c r="N70" s="82"/>
      <c r="O70" s="30"/>
      <c r="P70" s="31">
        <f ca="1">SUM(SUMIFS(P:P,A:A,4,B:B,INDIRECT(ADDRESS(ROW(),2)),C:C,INDIRECT(ADDRESS(ROW(),3)),G:G,{"","=Ow"}))</f>
        <v>0</v>
      </c>
    </row>
    <row r="71" spans="1:16" ht="15" customHeight="1">
      <c r="A71" s="32">
        <v>3</v>
      </c>
      <c r="B71" s="33" t="s">
        <v>127</v>
      </c>
      <c r="C71" s="34" t="s">
        <v>25</v>
      </c>
      <c r="D71" s="32" t="s">
        <v>25</v>
      </c>
      <c r="E71" s="35"/>
      <c r="F71" s="36" t="s">
        <v>132</v>
      </c>
      <c r="G71" s="37"/>
      <c r="H71" s="38"/>
      <c r="I71" s="39" t="s">
        <v>131</v>
      </c>
      <c r="J71" s="83"/>
      <c r="K71" s="83"/>
      <c r="L71" s="84"/>
      <c r="M71" s="84"/>
      <c r="N71" s="84"/>
      <c r="O71" s="40"/>
      <c r="P71" s="41">
        <f ca="1">SUM(SUMIFS(P:P,A:A,4,B:B,INDIRECT(ADDRESS(ROW(),2)),C:C,INDIRECT(ADDRESS(ROW(),3)),D:D,INDIRECT(ADDRESS(ROW(),4)),G:G,{"","=Ow"}))</f>
        <v>0</v>
      </c>
    </row>
    <row r="72" spans="1:16" ht="15" customHeight="1">
      <c r="A72" s="42">
        <v>4</v>
      </c>
      <c r="B72" s="33" t="s">
        <v>127</v>
      </c>
      <c r="C72" s="34" t="s">
        <v>25</v>
      </c>
      <c r="D72" s="32" t="s">
        <v>25</v>
      </c>
      <c r="E72" s="43" t="s">
        <v>25</v>
      </c>
      <c r="F72" s="44" t="s">
        <v>133</v>
      </c>
      <c r="G72" s="45"/>
      <c r="H72" s="45" t="s">
        <v>33</v>
      </c>
      <c r="I72" s="46" t="s">
        <v>131</v>
      </c>
      <c r="J72" s="47">
        <v>1</v>
      </c>
      <c r="K72" s="45" t="s">
        <v>42</v>
      </c>
      <c r="L72" s="48">
        <v>0</v>
      </c>
      <c r="M72" s="48">
        <v>0</v>
      </c>
      <c r="N72" s="48">
        <v>0</v>
      </c>
      <c r="O72" s="49">
        <f ca="1">SUM(INDIRECT(ADDRESS(ROW(), COLUMN()-1)),INDIRECT(ADDRESS(ROW(), COLUMN()-2)),INDIRECT(ADDRESS(ROW(), COLUMN()-3)))</f>
        <v>0</v>
      </c>
      <c r="P72" s="50">
        <f ca="1">INDIRECT(ADDRESS(ROW(),COLUMN()-6))*INDIRECT(ADDRESS(ROW(),COLUMN()-1))</f>
        <v>0</v>
      </c>
    </row>
    <row r="73" spans="1:16" ht="102" outlineLevel="1">
      <c r="A73" s="42" t="s">
        <v>36</v>
      </c>
      <c r="B73" s="51" t="s">
        <v>127</v>
      </c>
      <c r="C73" s="52" t="s">
        <v>25</v>
      </c>
      <c r="D73" s="53" t="s">
        <v>25</v>
      </c>
      <c r="E73" s="54" t="s">
        <v>25</v>
      </c>
      <c r="F73" s="55" t="s">
        <v>133</v>
      </c>
      <c r="G73" s="85" t="s">
        <v>37</v>
      </c>
      <c r="H73" s="85"/>
      <c r="I73" s="56" t="s">
        <v>134</v>
      </c>
      <c r="J73" s="86"/>
      <c r="K73" s="86"/>
      <c r="L73" s="87"/>
      <c r="M73" s="87"/>
      <c r="N73" s="87"/>
      <c r="O73" s="57"/>
      <c r="P73" s="46"/>
    </row>
    <row r="74" spans="1:16" ht="15" customHeight="1">
      <c r="A74" s="13">
        <v>1</v>
      </c>
      <c r="B74" s="14" t="s">
        <v>135</v>
      </c>
      <c r="C74" s="14"/>
      <c r="D74" s="14"/>
      <c r="E74" s="15"/>
      <c r="F74" s="16" t="s">
        <v>135</v>
      </c>
      <c r="G74" s="17"/>
      <c r="H74" s="18"/>
      <c r="I74" s="19" t="s">
        <v>136</v>
      </c>
      <c r="J74" s="79"/>
      <c r="K74" s="79"/>
      <c r="L74" s="80"/>
      <c r="M74" s="80"/>
      <c r="N74" s="80"/>
      <c r="O74" s="20"/>
      <c r="P74" s="21">
        <f ca="1">SUM(SUMIFS(P:P,A:A,4,B:B,INDIRECT(ADDRESS(ROW(),2)),G:G,{"","=Ow"}))</f>
        <v>0</v>
      </c>
    </row>
    <row r="75" spans="1:16" ht="165.75" outlineLevel="1">
      <c r="A75" s="42" t="s">
        <v>53</v>
      </c>
      <c r="B75" s="51" t="s">
        <v>135</v>
      </c>
      <c r="C75" s="64"/>
      <c r="D75" s="64"/>
      <c r="E75" s="58"/>
      <c r="F75" s="59" t="s">
        <v>135</v>
      </c>
      <c r="G75" s="85" t="s">
        <v>54</v>
      </c>
      <c r="H75" s="85"/>
      <c r="I75" s="56" t="s">
        <v>137</v>
      </c>
      <c r="J75" s="86"/>
      <c r="K75" s="86"/>
      <c r="L75" s="87"/>
      <c r="M75" s="87"/>
      <c r="N75" s="87"/>
      <c r="O75" s="57"/>
      <c r="P75" s="60"/>
    </row>
    <row r="76" spans="1:16" ht="15" customHeight="1">
      <c r="A76" s="22">
        <v>2</v>
      </c>
      <c r="B76" s="23" t="s">
        <v>135</v>
      </c>
      <c r="C76" s="24" t="s">
        <v>25</v>
      </c>
      <c r="D76" s="24"/>
      <c r="E76" s="25"/>
      <c r="F76" s="26" t="s">
        <v>138</v>
      </c>
      <c r="G76" s="27"/>
      <c r="H76" s="28"/>
      <c r="I76" s="29" t="s">
        <v>139</v>
      </c>
      <c r="J76" s="81"/>
      <c r="K76" s="81"/>
      <c r="L76" s="82"/>
      <c r="M76" s="82"/>
      <c r="N76" s="82"/>
      <c r="O76" s="30"/>
      <c r="P76" s="31">
        <f ca="1">SUM(SUMIFS(P:P,A:A,4,B:B,INDIRECT(ADDRESS(ROW(),2)),C:C,INDIRECT(ADDRESS(ROW(),3)),G:G,{"","=Ow"}))</f>
        <v>0</v>
      </c>
    </row>
    <row r="77" spans="1:16" ht="153" outlineLevel="1">
      <c r="A77" s="42" t="s">
        <v>53</v>
      </c>
      <c r="B77" s="63" t="s">
        <v>135</v>
      </c>
      <c r="C77" s="52" t="s">
        <v>25</v>
      </c>
      <c r="D77" s="64"/>
      <c r="E77" s="58"/>
      <c r="F77" s="59" t="s">
        <v>138</v>
      </c>
      <c r="G77" s="85" t="s">
        <v>54</v>
      </c>
      <c r="H77" s="85"/>
      <c r="I77" s="56" t="s">
        <v>140</v>
      </c>
      <c r="J77" s="86"/>
      <c r="K77" s="86"/>
      <c r="L77" s="87"/>
      <c r="M77" s="87"/>
      <c r="N77" s="87"/>
      <c r="O77" s="57"/>
      <c r="P77" s="46"/>
    </row>
    <row r="78" spans="1:16" ht="15" customHeight="1">
      <c r="A78" s="32">
        <v>3</v>
      </c>
      <c r="B78" s="33" t="s">
        <v>135</v>
      </c>
      <c r="C78" s="34" t="s">
        <v>25</v>
      </c>
      <c r="D78" s="32" t="s">
        <v>141</v>
      </c>
      <c r="E78" s="35"/>
      <c r="F78" s="36" t="s">
        <v>142</v>
      </c>
      <c r="G78" s="37"/>
      <c r="H78" s="38"/>
      <c r="I78" s="39" t="s">
        <v>143</v>
      </c>
      <c r="J78" s="83"/>
      <c r="K78" s="83"/>
      <c r="L78" s="84"/>
      <c r="M78" s="84"/>
      <c r="N78" s="84"/>
      <c r="O78" s="40"/>
      <c r="P78" s="41">
        <f ca="1">SUM(SUMIFS(P:P,A:A,4,B:B,INDIRECT(ADDRESS(ROW(),2)),C:C,INDIRECT(ADDRESS(ROW(),3)),D:D,INDIRECT(ADDRESS(ROW(),4)),G:G,{"","=Ow"}))</f>
        <v>0</v>
      </c>
    </row>
    <row r="79" spans="1:16" ht="409.5" outlineLevel="1">
      <c r="A79" s="42" t="s">
        <v>53</v>
      </c>
      <c r="B79" s="51" t="s">
        <v>135</v>
      </c>
      <c r="C79" s="52" t="s">
        <v>25</v>
      </c>
      <c r="D79" s="53" t="s">
        <v>141</v>
      </c>
      <c r="E79" s="58"/>
      <c r="F79" s="59" t="s">
        <v>142</v>
      </c>
      <c r="G79" s="85" t="s">
        <v>54</v>
      </c>
      <c r="H79" s="85"/>
      <c r="I79" s="56" t="s">
        <v>144</v>
      </c>
      <c r="J79" s="86"/>
      <c r="K79" s="86"/>
      <c r="L79" s="87"/>
      <c r="M79" s="87"/>
      <c r="N79" s="87"/>
      <c r="O79" s="57"/>
      <c r="P79" s="60"/>
    </row>
    <row r="80" spans="1:16" ht="15" customHeight="1">
      <c r="A80" s="42">
        <v>4</v>
      </c>
      <c r="B80" s="33" t="s">
        <v>135</v>
      </c>
      <c r="C80" s="34" t="s">
        <v>25</v>
      </c>
      <c r="D80" s="32" t="s">
        <v>141</v>
      </c>
      <c r="E80" s="43" t="s">
        <v>25</v>
      </c>
      <c r="F80" s="44" t="s">
        <v>145</v>
      </c>
      <c r="G80" s="45"/>
      <c r="H80" s="45" t="s">
        <v>33</v>
      </c>
      <c r="I80" s="46" t="s">
        <v>146</v>
      </c>
      <c r="J80" s="47">
        <v>15</v>
      </c>
      <c r="K80" s="45" t="s">
        <v>147</v>
      </c>
      <c r="L80" s="48">
        <v>0</v>
      </c>
      <c r="M80" s="48">
        <v>0</v>
      </c>
      <c r="N80" s="48">
        <v>0</v>
      </c>
      <c r="O80" s="49">
        <f ca="1">SUM(INDIRECT(ADDRESS(ROW(), COLUMN()-1)),INDIRECT(ADDRESS(ROW(), COLUMN()-2)),INDIRECT(ADDRESS(ROW(), COLUMN()-3)))</f>
        <v>0</v>
      </c>
      <c r="P80" s="50">
        <f ca="1">INDIRECT(ADDRESS(ROW(),COLUMN()-6))*INDIRECT(ADDRESS(ROW(),COLUMN()-1))</f>
        <v>0</v>
      </c>
    </row>
    <row r="81" spans="1:16" ht="15" customHeight="1">
      <c r="A81" s="42">
        <v>4</v>
      </c>
      <c r="B81" s="33" t="s">
        <v>135</v>
      </c>
      <c r="C81" s="34" t="s">
        <v>25</v>
      </c>
      <c r="D81" s="32" t="s">
        <v>141</v>
      </c>
      <c r="E81" s="43" t="s">
        <v>48</v>
      </c>
      <c r="F81" s="44" t="s">
        <v>148</v>
      </c>
      <c r="G81" s="45"/>
      <c r="H81" s="45" t="s">
        <v>33</v>
      </c>
      <c r="I81" s="46" t="s">
        <v>149</v>
      </c>
      <c r="J81" s="47">
        <v>12.3</v>
      </c>
      <c r="K81" s="45" t="s">
        <v>147</v>
      </c>
      <c r="L81" s="48">
        <v>0</v>
      </c>
      <c r="M81" s="48">
        <v>0</v>
      </c>
      <c r="N81" s="48">
        <v>0</v>
      </c>
      <c r="O81" s="49">
        <f ca="1">SUM(INDIRECT(ADDRESS(ROW(), COLUMN()-1)),INDIRECT(ADDRESS(ROW(), COLUMN()-2)),INDIRECT(ADDRESS(ROW(), COLUMN()-3)))</f>
        <v>0</v>
      </c>
      <c r="P81" s="50">
        <f ca="1">INDIRECT(ADDRESS(ROW(),COLUMN()-6))*INDIRECT(ADDRESS(ROW(),COLUMN()-1))</f>
        <v>0</v>
      </c>
    </row>
    <row r="82" spans="1:16" ht="15" customHeight="1">
      <c r="A82" s="42">
        <v>4</v>
      </c>
      <c r="B82" s="33" t="s">
        <v>135</v>
      </c>
      <c r="C82" s="34" t="s">
        <v>25</v>
      </c>
      <c r="D82" s="32" t="s">
        <v>141</v>
      </c>
      <c r="E82" s="43" t="s">
        <v>62</v>
      </c>
      <c r="F82" s="44" t="s">
        <v>150</v>
      </c>
      <c r="G82" s="45"/>
      <c r="H82" s="45" t="s">
        <v>33</v>
      </c>
      <c r="I82" s="46" t="s">
        <v>151</v>
      </c>
      <c r="J82" s="47">
        <v>8.1</v>
      </c>
      <c r="K82" s="45" t="s">
        <v>147</v>
      </c>
      <c r="L82" s="48">
        <v>0</v>
      </c>
      <c r="M82" s="48">
        <v>0</v>
      </c>
      <c r="N82" s="48">
        <v>0</v>
      </c>
      <c r="O82" s="49">
        <f ca="1">SUM(INDIRECT(ADDRESS(ROW(), COLUMN()-1)),INDIRECT(ADDRESS(ROW(), COLUMN()-2)),INDIRECT(ADDRESS(ROW(), COLUMN()-3)))</f>
        <v>0</v>
      </c>
      <c r="P82" s="50">
        <f ca="1">INDIRECT(ADDRESS(ROW(),COLUMN()-6))*INDIRECT(ADDRESS(ROW(),COLUMN()-1))</f>
        <v>0</v>
      </c>
    </row>
    <row r="83" spans="1:16" ht="15" customHeight="1">
      <c r="A83" s="42">
        <v>4</v>
      </c>
      <c r="B83" s="33" t="s">
        <v>135</v>
      </c>
      <c r="C83" s="34" t="s">
        <v>25</v>
      </c>
      <c r="D83" s="32" t="s">
        <v>141</v>
      </c>
      <c r="E83" s="43" t="s">
        <v>84</v>
      </c>
      <c r="F83" s="44" t="s">
        <v>152</v>
      </c>
      <c r="G83" s="45"/>
      <c r="H83" s="45" t="s">
        <v>33</v>
      </c>
      <c r="I83" s="46" t="s">
        <v>153</v>
      </c>
      <c r="J83" s="47">
        <v>6.2</v>
      </c>
      <c r="K83" s="45" t="s">
        <v>147</v>
      </c>
      <c r="L83" s="48">
        <v>0</v>
      </c>
      <c r="M83" s="48">
        <v>0</v>
      </c>
      <c r="N83" s="48">
        <v>0</v>
      </c>
      <c r="O83" s="49">
        <f ca="1">SUM(INDIRECT(ADDRESS(ROW(), COLUMN()-1)),INDIRECT(ADDRESS(ROW(), COLUMN()-2)),INDIRECT(ADDRESS(ROW(), COLUMN()-3)))</f>
        <v>0</v>
      </c>
      <c r="P83" s="50">
        <f ca="1">INDIRECT(ADDRESS(ROW(),COLUMN()-6))*INDIRECT(ADDRESS(ROW(),COLUMN()-1))</f>
        <v>0</v>
      </c>
    </row>
    <row r="84" spans="1:16" ht="15" customHeight="1">
      <c r="A84" s="32">
        <v>3</v>
      </c>
      <c r="B84" s="33" t="s">
        <v>135</v>
      </c>
      <c r="C84" s="34" t="s">
        <v>25</v>
      </c>
      <c r="D84" s="32" t="s">
        <v>84</v>
      </c>
      <c r="E84" s="35"/>
      <c r="F84" s="36" t="s">
        <v>154</v>
      </c>
      <c r="G84" s="37"/>
      <c r="H84" s="38"/>
      <c r="I84" s="39" t="s">
        <v>155</v>
      </c>
      <c r="J84" s="83"/>
      <c r="K84" s="83"/>
      <c r="L84" s="84"/>
      <c r="M84" s="84"/>
      <c r="N84" s="84"/>
      <c r="O84" s="40"/>
      <c r="P84" s="41">
        <f ca="1">SUM(SUMIFS(P:P,A:A,4,B:B,INDIRECT(ADDRESS(ROW(),2)),C:C,INDIRECT(ADDRESS(ROW(),3)),D:D,INDIRECT(ADDRESS(ROW(),4)),G:G,{"","=Ow"}))</f>
        <v>0</v>
      </c>
    </row>
    <row r="85" spans="1:16" ht="409.5" outlineLevel="1">
      <c r="A85" s="42" t="s">
        <v>53</v>
      </c>
      <c r="B85" s="51" t="s">
        <v>135</v>
      </c>
      <c r="C85" s="52" t="s">
        <v>25</v>
      </c>
      <c r="D85" s="53" t="s">
        <v>84</v>
      </c>
      <c r="E85" s="58"/>
      <c r="F85" s="59" t="s">
        <v>154</v>
      </c>
      <c r="G85" s="85" t="s">
        <v>54</v>
      </c>
      <c r="H85" s="85"/>
      <c r="I85" s="56" t="s">
        <v>156</v>
      </c>
      <c r="J85" s="86"/>
      <c r="K85" s="86"/>
      <c r="L85" s="87"/>
      <c r="M85" s="87"/>
      <c r="N85" s="87"/>
      <c r="O85" s="57"/>
      <c r="P85" s="60"/>
    </row>
    <row r="86" spans="1:16" ht="15" customHeight="1">
      <c r="A86" s="42">
        <v>4</v>
      </c>
      <c r="B86" s="33" t="s">
        <v>135</v>
      </c>
      <c r="C86" s="34" t="s">
        <v>25</v>
      </c>
      <c r="D86" s="32" t="s">
        <v>84</v>
      </c>
      <c r="E86" s="43" t="s">
        <v>25</v>
      </c>
      <c r="F86" s="44" t="s">
        <v>157</v>
      </c>
      <c r="G86" s="45"/>
      <c r="H86" s="45" t="s">
        <v>33</v>
      </c>
      <c r="I86" s="46" t="s">
        <v>146</v>
      </c>
      <c r="J86" s="47">
        <v>77.650000000000006</v>
      </c>
      <c r="K86" s="45" t="s">
        <v>147</v>
      </c>
      <c r="L86" s="48">
        <v>0</v>
      </c>
      <c r="M86" s="48">
        <v>0</v>
      </c>
      <c r="N86" s="48">
        <v>0</v>
      </c>
      <c r="O86" s="49">
        <f ca="1">SUM(INDIRECT(ADDRESS(ROW(), COLUMN()-1)),INDIRECT(ADDRESS(ROW(), COLUMN()-2)),INDIRECT(ADDRESS(ROW(), COLUMN()-3)))</f>
        <v>0</v>
      </c>
      <c r="P86" s="50">
        <f ca="1">INDIRECT(ADDRESS(ROW(),COLUMN()-6))*INDIRECT(ADDRESS(ROW(),COLUMN()-1))</f>
        <v>0</v>
      </c>
    </row>
    <row r="87" spans="1:16" ht="15" customHeight="1">
      <c r="A87" s="42">
        <v>4</v>
      </c>
      <c r="B87" s="33" t="s">
        <v>135</v>
      </c>
      <c r="C87" s="34" t="s">
        <v>25</v>
      </c>
      <c r="D87" s="32" t="s">
        <v>84</v>
      </c>
      <c r="E87" s="43" t="s">
        <v>48</v>
      </c>
      <c r="F87" s="44" t="s">
        <v>158</v>
      </c>
      <c r="G87" s="45"/>
      <c r="H87" s="45" t="s">
        <v>33</v>
      </c>
      <c r="I87" s="46" t="s">
        <v>149</v>
      </c>
      <c r="J87" s="47">
        <v>57.06</v>
      </c>
      <c r="K87" s="45" t="s">
        <v>147</v>
      </c>
      <c r="L87" s="48">
        <v>0</v>
      </c>
      <c r="M87" s="48">
        <v>0</v>
      </c>
      <c r="N87" s="48">
        <v>0</v>
      </c>
      <c r="O87" s="49">
        <f ca="1">SUM(INDIRECT(ADDRESS(ROW(), COLUMN()-1)),INDIRECT(ADDRESS(ROW(), COLUMN()-2)),INDIRECT(ADDRESS(ROW(), COLUMN()-3)))</f>
        <v>0</v>
      </c>
      <c r="P87" s="50">
        <f ca="1">INDIRECT(ADDRESS(ROW(),COLUMN()-6))*INDIRECT(ADDRESS(ROW(),COLUMN()-1))</f>
        <v>0</v>
      </c>
    </row>
    <row r="88" spans="1:16" ht="15" customHeight="1">
      <c r="A88" s="42">
        <v>4</v>
      </c>
      <c r="B88" s="33" t="s">
        <v>135</v>
      </c>
      <c r="C88" s="34" t="s">
        <v>25</v>
      </c>
      <c r="D88" s="32" t="s">
        <v>84</v>
      </c>
      <c r="E88" s="43" t="s">
        <v>62</v>
      </c>
      <c r="F88" s="44" t="s">
        <v>159</v>
      </c>
      <c r="G88" s="45"/>
      <c r="H88" s="45" t="s">
        <v>33</v>
      </c>
      <c r="I88" s="46" t="s">
        <v>151</v>
      </c>
      <c r="J88" s="47">
        <v>57.06</v>
      </c>
      <c r="K88" s="45" t="s">
        <v>147</v>
      </c>
      <c r="L88" s="48">
        <v>0</v>
      </c>
      <c r="M88" s="48">
        <v>0</v>
      </c>
      <c r="N88" s="48">
        <v>0</v>
      </c>
      <c r="O88" s="49">
        <f ca="1">SUM(INDIRECT(ADDRESS(ROW(), COLUMN()-1)),INDIRECT(ADDRESS(ROW(), COLUMN()-2)),INDIRECT(ADDRESS(ROW(), COLUMN()-3)))</f>
        <v>0</v>
      </c>
      <c r="P88" s="50">
        <f ca="1">INDIRECT(ADDRESS(ROW(),COLUMN()-6))*INDIRECT(ADDRESS(ROW(),COLUMN()-1))</f>
        <v>0</v>
      </c>
    </row>
    <row r="89" spans="1:16" ht="15" customHeight="1">
      <c r="A89" s="42">
        <v>4</v>
      </c>
      <c r="B89" s="33" t="s">
        <v>135</v>
      </c>
      <c r="C89" s="34" t="s">
        <v>25</v>
      </c>
      <c r="D89" s="32" t="s">
        <v>84</v>
      </c>
      <c r="E89" s="43" t="s">
        <v>84</v>
      </c>
      <c r="F89" s="44" t="s">
        <v>160</v>
      </c>
      <c r="G89" s="45"/>
      <c r="H89" s="45" t="s">
        <v>33</v>
      </c>
      <c r="I89" s="46" t="s">
        <v>153</v>
      </c>
      <c r="J89" s="47">
        <v>28.53</v>
      </c>
      <c r="K89" s="45" t="s">
        <v>147</v>
      </c>
      <c r="L89" s="48">
        <v>0</v>
      </c>
      <c r="M89" s="48">
        <v>0</v>
      </c>
      <c r="N89" s="48">
        <v>0</v>
      </c>
      <c r="O89" s="49">
        <f ca="1">SUM(INDIRECT(ADDRESS(ROW(), COLUMN()-1)),INDIRECT(ADDRESS(ROW(), COLUMN()-2)),INDIRECT(ADDRESS(ROW(), COLUMN()-3)))</f>
        <v>0</v>
      </c>
      <c r="P89" s="50">
        <f ca="1">INDIRECT(ADDRESS(ROW(),COLUMN()-6))*INDIRECT(ADDRESS(ROW(),COLUMN()-1))</f>
        <v>0</v>
      </c>
    </row>
    <row r="90" spans="1:16" ht="15" customHeight="1">
      <c r="A90" s="32">
        <v>3</v>
      </c>
      <c r="B90" s="33" t="s">
        <v>135</v>
      </c>
      <c r="C90" s="34" t="s">
        <v>25</v>
      </c>
      <c r="D90" s="32" t="s">
        <v>39</v>
      </c>
      <c r="E90" s="35"/>
      <c r="F90" s="36" t="s">
        <v>161</v>
      </c>
      <c r="G90" s="37"/>
      <c r="H90" s="38"/>
      <c r="I90" s="39" t="s">
        <v>162</v>
      </c>
      <c r="J90" s="83"/>
      <c r="K90" s="83"/>
      <c r="L90" s="84"/>
      <c r="M90" s="84"/>
      <c r="N90" s="84"/>
      <c r="O90" s="40"/>
      <c r="P90" s="41">
        <f ca="1">SUM(SUMIFS(P:P,A:A,4,B:B,INDIRECT(ADDRESS(ROW(),2)),C:C,INDIRECT(ADDRESS(ROW(),3)),D:D,INDIRECT(ADDRESS(ROW(),4)),G:G,{"","=Ow"}))</f>
        <v>0</v>
      </c>
    </row>
    <row r="91" spans="1:16" ht="409.5" outlineLevel="1">
      <c r="A91" s="42" t="s">
        <v>53</v>
      </c>
      <c r="B91" s="51" t="s">
        <v>135</v>
      </c>
      <c r="C91" s="52" t="s">
        <v>25</v>
      </c>
      <c r="D91" s="53" t="s">
        <v>39</v>
      </c>
      <c r="E91" s="58"/>
      <c r="F91" s="59" t="s">
        <v>161</v>
      </c>
      <c r="G91" s="85" t="s">
        <v>54</v>
      </c>
      <c r="H91" s="85"/>
      <c r="I91" s="56" t="s">
        <v>163</v>
      </c>
      <c r="J91" s="86"/>
      <c r="K91" s="86"/>
      <c r="L91" s="87"/>
      <c r="M91" s="87"/>
      <c r="N91" s="87"/>
      <c r="O91" s="57"/>
      <c r="P91" s="60"/>
    </row>
    <row r="92" spans="1:16" ht="15" customHeight="1">
      <c r="A92" s="42">
        <v>4</v>
      </c>
      <c r="B92" s="33" t="s">
        <v>135</v>
      </c>
      <c r="C92" s="34" t="s">
        <v>25</v>
      </c>
      <c r="D92" s="32" t="s">
        <v>39</v>
      </c>
      <c r="E92" s="43" t="s">
        <v>25</v>
      </c>
      <c r="F92" s="44" t="s">
        <v>164</v>
      </c>
      <c r="G92" s="45"/>
      <c r="H92" s="45" t="s">
        <v>33</v>
      </c>
      <c r="I92" s="46" t="s">
        <v>165</v>
      </c>
      <c r="J92" s="47">
        <v>241</v>
      </c>
      <c r="K92" s="45" t="s">
        <v>147</v>
      </c>
      <c r="L92" s="48">
        <v>0</v>
      </c>
      <c r="M92" s="48">
        <v>0</v>
      </c>
      <c r="N92" s="48">
        <v>0</v>
      </c>
      <c r="O92" s="49">
        <f ca="1">SUM(INDIRECT(ADDRESS(ROW(), COLUMN()-1)),INDIRECT(ADDRESS(ROW(), COLUMN()-2)),INDIRECT(ADDRESS(ROW(), COLUMN()-3)))</f>
        <v>0</v>
      </c>
      <c r="P92" s="50">
        <f ca="1">INDIRECT(ADDRESS(ROW(),COLUMN()-6))*INDIRECT(ADDRESS(ROW(),COLUMN()-1))</f>
        <v>0</v>
      </c>
    </row>
    <row r="93" spans="1:16" ht="76.5" outlineLevel="1">
      <c r="A93" s="42" t="s">
        <v>36</v>
      </c>
      <c r="B93" s="51" t="s">
        <v>135</v>
      </c>
      <c r="C93" s="52" t="s">
        <v>25</v>
      </c>
      <c r="D93" s="53" t="s">
        <v>39</v>
      </c>
      <c r="E93" s="54" t="s">
        <v>39</v>
      </c>
      <c r="F93" s="55" t="s">
        <v>164</v>
      </c>
      <c r="G93" s="85" t="s">
        <v>37</v>
      </c>
      <c r="H93" s="85"/>
      <c r="I93" s="56" t="s">
        <v>166</v>
      </c>
      <c r="J93" s="86"/>
      <c r="K93" s="86"/>
      <c r="L93" s="87"/>
      <c r="M93" s="87"/>
      <c r="N93" s="87"/>
      <c r="O93" s="57"/>
      <c r="P93" s="46"/>
    </row>
    <row r="94" spans="1:16" ht="15" customHeight="1">
      <c r="A94" s="42">
        <v>4</v>
      </c>
      <c r="B94" s="33" t="s">
        <v>135</v>
      </c>
      <c r="C94" s="34" t="s">
        <v>25</v>
      </c>
      <c r="D94" s="32" t="s">
        <v>39</v>
      </c>
      <c r="E94" s="43" t="s">
        <v>84</v>
      </c>
      <c r="F94" s="44" t="s">
        <v>167</v>
      </c>
      <c r="G94" s="45"/>
      <c r="H94" s="45" t="s">
        <v>33</v>
      </c>
      <c r="I94" s="46" t="s">
        <v>168</v>
      </c>
      <c r="J94" s="47">
        <v>7</v>
      </c>
      <c r="K94" s="45" t="s">
        <v>147</v>
      </c>
      <c r="L94" s="48">
        <v>0</v>
      </c>
      <c r="M94" s="48">
        <v>0</v>
      </c>
      <c r="N94" s="48">
        <v>0</v>
      </c>
      <c r="O94" s="49">
        <f ca="1">SUM(INDIRECT(ADDRESS(ROW(), COLUMN()-1)),INDIRECT(ADDRESS(ROW(), COLUMN()-2)),INDIRECT(ADDRESS(ROW(), COLUMN()-3)))</f>
        <v>0</v>
      </c>
      <c r="P94" s="50">
        <f ca="1">INDIRECT(ADDRESS(ROW(),COLUMN()-6))*INDIRECT(ADDRESS(ROW(),COLUMN()-1))</f>
        <v>0</v>
      </c>
    </row>
    <row r="95" spans="1:16" ht="38.25" outlineLevel="1">
      <c r="A95" s="42" t="s">
        <v>36</v>
      </c>
      <c r="B95" s="51" t="s">
        <v>135</v>
      </c>
      <c r="C95" s="52" t="s">
        <v>25</v>
      </c>
      <c r="D95" s="53" t="s">
        <v>39</v>
      </c>
      <c r="E95" s="54" t="s">
        <v>39</v>
      </c>
      <c r="F95" s="55" t="s">
        <v>167</v>
      </c>
      <c r="G95" s="85" t="s">
        <v>37</v>
      </c>
      <c r="H95" s="85"/>
      <c r="I95" s="56" t="s">
        <v>169</v>
      </c>
      <c r="J95" s="86"/>
      <c r="K95" s="86"/>
      <c r="L95" s="87"/>
      <c r="M95" s="87"/>
      <c r="N95" s="87"/>
      <c r="O95" s="57"/>
      <c r="P95" s="46"/>
    </row>
    <row r="96" spans="1:16" ht="15" customHeight="1">
      <c r="A96" s="42">
        <v>4</v>
      </c>
      <c r="B96" s="33" t="s">
        <v>135</v>
      </c>
      <c r="C96" s="34" t="s">
        <v>25</v>
      </c>
      <c r="D96" s="32" t="s">
        <v>39</v>
      </c>
      <c r="E96" s="43" t="s">
        <v>39</v>
      </c>
      <c r="F96" s="44" t="s">
        <v>170</v>
      </c>
      <c r="G96" s="45"/>
      <c r="H96" s="45" t="s">
        <v>33</v>
      </c>
      <c r="I96" s="46" t="s">
        <v>171</v>
      </c>
      <c r="J96" s="47">
        <v>2.5</v>
      </c>
      <c r="K96" s="45" t="s">
        <v>147</v>
      </c>
      <c r="L96" s="48">
        <v>0</v>
      </c>
      <c r="M96" s="48">
        <v>0</v>
      </c>
      <c r="N96" s="48">
        <v>0</v>
      </c>
      <c r="O96" s="49">
        <f ca="1">SUM(INDIRECT(ADDRESS(ROW(), COLUMN()-1)),INDIRECT(ADDRESS(ROW(), COLUMN()-2)),INDIRECT(ADDRESS(ROW(), COLUMN()-3)))</f>
        <v>0</v>
      </c>
      <c r="P96" s="50">
        <f ca="1">INDIRECT(ADDRESS(ROW(),COLUMN()-6))*INDIRECT(ADDRESS(ROW(),COLUMN()-1))</f>
        <v>0</v>
      </c>
    </row>
    <row r="97" spans="1:16" ht="38.25" outlineLevel="1">
      <c r="A97" s="42" t="s">
        <v>36</v>
      </c>
      <c r="B97" s="51" t="s">
        <v>135</v>
      </c>
      <c r="C97" s="52" t="s">
        <v>25</v>
      </c>
      <c r="D97" s="53" t="s">
        <v>39</v>
      </c>
      <c r="E97" s="54" t="s">
        <v>39</v>
      </c>
      <c r="F97" s="55" t="s">
        <v>170</v>
      </c>
      <c r="G97" s="85" t="s">
        <v>37</v>
      </c>
      <c r="H97" s="85"/>
      <c r="I97" s="56" t="s">
        <v>169</v>
      </c>
      <c r="J97" s="86"/>
      <c r="K97" s="86"/>
      <c r="L97" s="87"/>
      <c r="M97" s="87"/>
      <c r="N97" s="87"/>
      <c r="O97" s="57"/>
      <c r="P97" s="46"/>
    </row>
    <row r="98" spans="1:16" ht="15" customHeight="1">
      <c r="A98" s="22">
        <v>2</v>
      </c>
      <c r="B98" s="23" t="s">
        <v>135</v>
      </c>
      <c r="C98" s="24" t="s">
        <v>48</v>
      </c>
      <c r="D98" s="24"/>
      <c r="E98" s="25"/>
      <c r="F98" s="26" t="s">
        <v>172</v>
      </c>
      <c r="G98" s="27"/>
      <c r="H98" s="28"/>
      <c r="I98" s="29" t="s">
        <v>173</v>
      </c>
      <c r="J98" s="81"/>
      <c r="K98" s="81"/>
      <c r="L98" s="82"/>
      <c r="M98" s="82"/>
      <c r="N98" s="82"/>
      <c r="O98" s="30"/>
      <c r="P98" s="31">
        <f ca="1">SUM(SUMIFS(P:P,A:A,4,B:B,INDIRECT(ADDRESS(ROW(),2)),C:C,INDIRECT(ADDRESS(ROW(),3)),G:G,{"","=Ow"}))</f>
        <v>0</v>
      </c>
    </row>
    <row r="99" spans="1:16" ht="15" customHeight="1">
      <c r="A99" s="32">
        <v>3</v>
      </c>
      <c r="B99" s="33" t="s">
        <v>135</v>
      </c>
      <c r="C99" s="34" t="s">
        <v>48</v>
      </c>
      <c r="D99" s="32" t="s">
        <v>25</v>
      </c>
      <c r="E99" s="35"/>
      <c r="F99" s="36" t="s">
        <v>174</v>
      </c>
      <c r="G99" s="37"/>
      <c r="H99" s="38"/>
      <c r="I99" s="39" t="s">
        <v>175</v>
      </c>
      <c r="J99" s="83"/>
      <c r="K99" s="83"/>
      <c r="L99" s="84"/>
      <c r="M99" s="84"/>
      <c r="N99" s="84"/>
      <c r="O99" s="40"/>
      <c r="P99" s="41">
        <f ca="1">SUM(SUMIFS(P:P,A:A,4,B:B,INDIRECT(ADDRESS(ROW(),2)),C:C,INDIRECT(ADDRESS(ROW(),3)),D:D,INDIRECT(ADDRESS(ROW(),4)),G:G,{"","=Ow"}))</f>
        <v>0</v>
      </c>
    </row>
    <row r="100" spans="1:16" ht="409.5" outlineLevel="1">
      <c r="A100" s="42" t="s">
        <v>53</v>
      </c>
      <c r="B100" s="51" t="s">
        <v>135</v>
      </c>
      <c r="C100" s="52" t="s">
        <v>48</v>
      </c>
      <c r="D100" s="53" t="s">
        <v>25</v>
      </c>
      <c r="E100" s="58"/>
      <c r="F100" s="59" t="s">
        <v>174</v>
      </c>
      <c r="G100" s="85" t="s">
        <v>54</v>
      </c>
      <c r="H100" s="85"/>
      <c r="I100" s="56" t="s">
        <v>176</v>
      </c>
      <c r="J100" s="86"/>
      <c r="K100" s="86"/>
      <c r="L100" s="87"/>
      <c r="M100" s="87"/>
      <c r="N100" s="87"/>
      <c r="O100" s="57"/>
      <c r="P100" s="60"/>
    </row>
    <row r="101" spans="1:16" ht="15" customHeight="1">
      <c r="A101" s="42">
        <v>4</v>
      </c>
      <c r="B101" s="33" t="s">
        <v>135</v>
      </c>
      <c r="C101" s="34" t="s">
        <v>48</v>
      </c>
      <c r="D101" s="32" t="s">
        <v>25</v>
      </c>
      <c r="E101" s="43" t="s">
        <v>25</v>
      </c>
      <c r="F101" s="44" t="s">
        <v>177</v>
      </c>
      <c r="G101" s="45"/>
      <c r="H101" s="45" t="s">
        <v>33</v>
      </c>
      <c r="I101" s="46" t="s">
        <v>178</v>
      </c>
      <c r="J101" s="47">
        <v>35.6</v>
      </c>
      <c r="K101" s="45" t="s">
        <v>147</v>
      </c>
      <c r="L101" s="48">
        <v>0</v>
      </c>
      <c r="M101" s="48">
        <v>0</v>
      </c>
      <c r="N101" s="48">
        <v>0</v>
      </c>
      <c r="O101" s="49">
        <f ca="1">SUM(INDIRECT(ADDRESS(ROW(), COLUMN()-1)),INDIRECT(ADDRESS(ROW(), COLUMN()-2)),INDIRECT(ADDRESS(ROW(), COLUMN()-3)))</f>
        <v>0</v>
      </c>
      <c r="P101" s="50">
        <f ca="1">INDIRECT(ADDRESS(ROW(),COLUMN()-6))*INDIRECT(ADDRESS(ROW(),COLUMN()-1))</f>
        <v>0</v>
      </c>
    </row>
    <row r="102" spans="1:16" ht="15" customHeight="1">
      <c r="A102" s="32">
        <v>3</v>
      </c>
      <c r="B102" s="33" t="s">
        <v>135</v>
      </c>
      <c r="C102" s="34" t="s">
        <v>48</v>
      </c>
      <c r="D102" s="32" t="s">
        <v>48</v>
      </c>
      <c r="E102" s="35"/>
      <c r="F102" s="36" t="s">
        <v>179</v>
      </c>
      <c r="G102" s="37"/>
      <c r="H102" s="38"/>
      <c r="I102" s="39" t="s">
        <v>180</v>
      </c>
      <c r="J102" s="83"/>
      <c r="K102" s="83"/>
      <c r="L102" s="84"/>
      <c r="M102" s="84"/>
      <c r="N102" s="84"/>
      <c r="O102" s="40"/>
      <c r="P102" s="41">
        <f ca="1">SUM(SUMIFS(P:P,A:A,4,B:B,INDIRECT(ADDRESS(ROW(),2)),C:C,INDIRECT(ADDRESS(ROW(),3)),D:D,INDIRECT(ADDRESS(ROW(),4)),G:G,{"","=Ow"}))</f>
        <v>0</v>
      </c>
    </row>
    <row r="103" spans="1:16" ht="409.5" outlineLevel="1">
      <c r="A103" s="42" t="s">
        <v>53</v>
      </c>
      <c r="B103" s="51" t="s">
        <v>135</v>
      </c>
      <c r="C103" s="52" t="s">
        <v>48</v>
      </c>
      <c r="D103" s="53" t="s">
        <v>48</v>
      </c>
      <c r="E103" s="58"/>
      <c r="F103" s="59" t="s">
        <v>179</v>
      </c>
      <c r="G103" s="85" t="s">
        <v>54</v>
      </c>
      <c r="H103" s="85"/>
      <c r="I103" s="56" t="s">
        <v>181</v>
      </c>
      <c r="J103" s="86"/>
      <c r="K103" s="86"/>
      <c r="L103" s="87"/>
      <c r="M103" s="87"/>
      <c r="N103" s="87"/>
      <c r="O103" s="57"/>
      <c r="P103" s="60"/>
    </row>
    <row r="104" spans="1:16" ht="15" customHeight="1">
      <c r="A104" s="42">
        <v>4</v>
      </c>
      <c r="B104" s="33" t="s">
        <v>135</v>
      </c>
      <c r="C104" s="34" t="s">
        <v>48</v>
      </c>
      <c r="D104" s="32" t="s">
        <v>48</v>
      </c>
      <c r="E104" s="43" t="s">
        <v>25</v>
      </c>
      <c r="F104" s="44" t="s">
        <v>182</v>
      </c>
      <c r="G104" s="45"/>
      <c r="H104" s="45" t="s">
        <v>33</v>
      </c>
      <c r="I104" s="46" t="s">
        <v>183</v>
      </c>
      <c r="J104" s="47">
        <v>35.5</v>
      </c>
      <c r="K104" s="45" t="s">
        <v>147</v>
      </c>
      <c r="L104" s="48">
        <v>0</v>
      </c>
      <c r="M104" s="48">
        <v>0</v>
      </c>
      <c r="N104" s="48">
        <v>0</v>
      </c>
      <c r="O104" s="49">
        <f ca="1">SUM(INDIRECT(ADDRESS(ROW(), COLUMN()-1)),INDIRECT(ADDRESS(ROW(), COLUMN()-2)),INDIRECT(ADDRESS(ROW(), COLUMN()-3)))</f>
        <v>0</v>
      </c>
      <c r="P104" s="50">
        <f ca="1">INDIRECT(ADDRESS(ROW(),COLUMN()-6))*INDIRECT(ADDRESS(ROW(),COLUMN()-1))</f>
        <v>0</v>
      </c>
    </row>
    <row r="105" spans="1:16" ht="15" customHeight="1">
      <c r="A105" s="32">
        <v>3</v>
      </c>
      <c r="B105" s="33" t="s">
        <v>135</v>
      </c>
      <c r="C105" s="34" t="s">
        <v>48</v>
      </c>
      <c r="D105" s="32" t="s">
        <v>62</v>
      </c>
      <c r="E105" s="35"/>
      <c r="F105" s="36" t="s">
        <v>184</v>
      </c>
      <c r="G105" s="37"/>
      <c r="H105" s="38"/>
      <c r="I105" s="39" t="s">
        <v>185</v>
      </c>
      <c r="J105" s="83"/>
      <c r="K105" s="83"/>
      <c r="L105" s="84"/>
      <c r="M105" s="84"/>
      <c r="N105" s="84"/>
      <c r="O105" s="40"/>
      <c r="P105" s="41">
        <f ca="1">SUM(SUMIFS(P:P,A:A,4,B:B,INDIRECT(ADDRESS(ROW(),2)),C:C,INDIRECT(ADDRESS(ROW(),3)),D:D,INDIRECT(ADDRESS(ROW(),4)),G:G,{"","=Ow"}))</f>
        <v>0</v>
      </c>
    </row>
    <row r="106" spans="1:16" ht="409.5" outlineLevel="1">
      <c r="A106" s="42" t="s">
        <v>53</v>
      </c>
      <c r="B106" s="51" t="s">
        <v>135</v>
      </c>
      <c r="C106" s="52" t="s">
        <v>48</v>
      </c>
      <c r="D106" s="53" t="s">
        <v>62</v>
      </c>
      <c r="E106" s="58"/>
      <c r="F106" s="59" t="s">
        <v>184</v>
      </c>
      <c r="G106" s="85" t="s">
        <v>54</v>
      </c>
      <c r="H106" s="85"/>
      <c r="I106" s="56" t="s">
        <v>186</v>
      </c>
      <c r="J106" s="86"/>
      <c r="K106" s="86"/>
      <c r="L106" s="87"/>
      <c r="M106" s="87"/>
      <c r="N106" s="87"/>
      <c r="O106" s="57"/>
      <c r="P106" s="60"/>
    </row>
    <row r="107" spans="1:16" ht="15" customHeight="1">
      <c r="A107" s="42">
        <v>4</v>
      </c>
      <c r="B107" s="33" t="s">
        <v>135</v>
      </c>
      <c r="C107" s="34" t="s">
        <v>48</v>
      </c>
      <c r="D107" s="32" t="s">
        <v>62</v>
      </c>
      <c r="E107" s="43" t="s">
        <v>25</v>
      </c>
      <c r="F107" s="44" t="s">
        <v>187</v>
      </c>
      <c r="G107" s="45"/>
      <c r="H107" s="45" t="s">
        <v>33</v>
      </c>
      <c r="I107" s="46" t="s">
        <v>188</v>
      </c>
      <c r="J107" s="47">
        <v>82</v>
      </c>
      <c r="K107" s="45" t="s">
        <v>147</v>
      </c>
      <c r="L107" s="48">
        <v>0</v>
      </c>
      <c r="M107" s="48">
        <v>0</v>
      </c>
      <c r="N107" s="48">
        <v>0</v>
      </c>
      <c r="O107" s="49">
        <f ca="1">SUM(INDIRECT(ADDRESS(ROW(), COLUMN()-1)),INDIRECT(ADDRESS(ROW(), COLUMN()-2)),INDIRECT(ADDRESS(ROW(), COLUMN()-3)))</f>
        <v>0</v>
      </c>
      <c r="P107" s="50">
        <f ca="1">INDIRECT(ADDRESS(ROW(),COLUMN()-6))*INDIRECT(ADDRESS(ROW(),COLUMN()-1))</f>
        <v>0</v>
      </c>
    </row>
    <row r="108" spans="1:16" ht="15" customHeight="1">
      <c r="A108" s="22">
        <v>2</v>
      </c>
      <c r="B108" s="23" t="s">
        <v>135</v>
      </c>
      <c r="C108" s="24" t="s">
        <v>62</v>
      </c>
      <c r="D108" s="24"/>
      <c r="E108" s="25"/>
      <c r="F108" s="26" t="s">
        <v>189</v>
      </c>
      <c r="G108" s="27"/>
      <c r="H108" s="28"/>
      <c r="I108" s="29" t="s">
        <v>190</v>
      </c>
      <c r="J108" s="81"/>
      <c r="K108" s="81"/>
      <c r="L108" s="82"/>
      <c r="M108" s="82"/>
      <c r="N108" s="82"/>
      <c r="O108" s="30"/>
      <c r="P108" s="31">
        <f ca="1">SUM(SUMIFS(P:P,A:A,4,B:B,INDIRECT(ADDRESS(ROW(),2)),C:C,INDIRECT(ADDRESS(ROW(),3)),G:G,{"","=Ow"}))</f>
        <v>0</v>
      </c>
    </row>
    <row r="109" spans="1:16" ht="15" customHeight="1">
      <c r="A109" s="32">
        <v>3</v>
      </c>
      <c r="B109" s="33" t="s">
        <v>135</v>
      </c>
      <c r="C109" s="34" t="s">
        <v>62</v>
      </c>
      <c r="D109" s="32" t="s">
        <v>25</v>
      </c>
      <c r="E109" s="35"/>
      <c r="F109" s="36" t="s">
        <v>191</v>
      </c>
      <c r="G109" s="37"/>
      <c r="H109" s="38"/>
      <c r="I109" s="39" t="s">
        <v>192</v>
      </c>
      <c r="J109" s="83"/>
      <c r="K109" s="83"/>
      <c r="L109" s="84"/>
      <c r="M109" s="84"/>
      <c r="N109" s="84"/>
      <c r="O109" s="40"/>
      <c r="P109" s="41">
        <f ca="1">SUM(SUMIFS(P:P,A:A,4,B:B,INDIRECT(ADDRESS(ROW(),2)),C:C,INDIRECT(ADDRESS(ROW(),3)),D:D,INDIRECT(ADDRESS(ROW(),4)),G:G,{"","=Ow"}))</f>
        <v>0</v>
      </c>
    </row>
    <row r="110" spans="1:16" ht="409.5" outlineLevel="1">
      <c r="A110" s="42" t="s">
        <v>53</v>
      </c>
      <c r="B110" s="51" t="s">
        <v>135</v>
      </c>
      <c r="C110" s="52" t="s">
        <v>62</v>
      </c>
      <c r="D110" s="53" t="s">
        <v>25</v>
      </c>
      <c r="E110" s="58"/>
      <c r="F110" s="59" t="s">
        <v>191</v>
      </c>
      <c r="G110" s="85" t="s">
        <v>54</v>
      </c>
      <c r="H110" s="85"/>
      <c r="I110" s="56" t="s">
        <v>193</v>
      </c>
      <c r="J110" s="86"/>
      <c r="K110" s="86"/>
      <c r="L110" s="87"/>
      <c r="M110" s="87"/>
      <c r="N110" s="87"/>
      <c r="O110" s="57"/>
      <c r="P110" s="60"/>
    </row>
    <row r="111" spans="1:16" ht="15" customHeight="1">
      <c r="A111" s="42">
        <v>4</v>
      </c>
      <c r="B111" s="33" t="s">
        <v>135</v>
      </c>
      <c r="C111" s="34" t="s">
        <v>62</v>
      </c>
      <c r="D111" s="32" t="s">
        <v>25</v>
      </c>
      <c r="E111" s="43" t="s">
        <v>25</v>
      </c>
      <c r="F111" s="44" t="s">
        <v>194</v>
      </c>
      <c r="G111" s="45"/>
      <c r="H111" s="45" t="s">
        <v>33</v>
      </c>
      <c r="I111" s="46" t="s">
        <v>195</v>
      </c>
      <c r="J111" s="47">
        <v>328</v>
      </c>
      <c r="K111" s="45" t="s">
        <v>196</v>
      </c>
      <c r="L111" s="48">
        <v>0</v>
      </c>
      <c r="M111" s="48">
        <v>0</v>
      </c>
      <c r="N111" s="48">
        <v>0</v>
      </c>
      <c r="O111" s="49">
        <f ca="1">SUM(INDIRECT(ADDRESS(ROW(), COLUMN()-1)),INDIRECT(ADDRESS(ROW(), COLUMN()-2)),INDIRECT(ADDRESS(ROW(), COLUMN()-3)))</f>
        <v>0</v>
      </c>
      <c r="P111" s="50">
        <f ca="1">INDIRECT(ADDRESS(ROW(),COLUMN()-6))*INDIRECT(ADDRESS(ROW(),COLUMN()-1))</f>
        <v>0</v>
      </c>
    </row>
    <row r="112" spans="1:16" ht="63.75" outlineLevel="1">
      <c r="A112" s="42" t="s">
        <v>36</v>
      </c>
      <c r="B112" s="51" t="s">
        <v>135</v>
      </c>
      <c r="C112" s="52" t="s">
        <v>62</v>
      </c>
      <c r="D112" s="53" t="s">
        <v>25</v>
      </c>
      <c r="E112" s="54" t="s">
        <v>25</v>
      </c>
      <c r="F112" s="55" t="s">
        <v>194</v>
      </c>
      <c r="G112" s="85" t="s">
        <v>37</v>
      </c>
      <c r="H112" s="85"/>
      <c r="I112" s="56" t="s">
        <v>197</v>
      </c>
      <c r="J112" s="86"/>
      <c r="K112" s="86"/>
      <c r="L112" s="87"/>
      <c r="M112" s="87"/>
      <c r="N112" s="87"/>
      <c r="O112" s="57"/>
      <c r="P112" s="46"/>
    </row>
    <row r="113" spans="1:16" ht="15" customHeight="1">
      <c r="A113" s="42">
        <v>4</v>
      </c>
      <c r="B113" s="33" t="s">
        <v>135</v>
      </c>
      <c r="C113" s="34" t="s">
        <v>62</v>
      </c>
      <c r="D113" s="32" t="s">
        <v>25</v>
      </c>
      <c r="E113" s="43" t="s">
        <v>198</v>
      </c>
      <c r="F113" s="44" t="s">
        <v>199</v>
      </c>
      <c r="G113" s="45"/>
      <c r="H113" s="45" t="s">
        <v>33</v>
      </c>
      <c r="I113" s="46" t="s">
        <v>200</v>
      </c>
      <c r="J113" s="47">
        <v>155</v>
      </c>
      <c r="K113" s="45" t="s">
        <v>196</v>
      </c>
      <c r="L113" s="48">
        <v>0</v>
      </c>
      <c r="M113" s="48">
        <v>0</v>
      </c>
      <c r="N113" s="48">
        <v>0</v>
      </c>
      <c r="O113" s="49">
        <f ca="1">SUM(INDIRECT(ADDRESS(ROW(), COLUMN()-1)),INDIRECT(ADDRESS(ROW(), COLUMN()-2)),INDIRECT(ADDRESS(ROW(), COLUMN()-3)))</f>
        <v>0</v>
      </c>
      <c r="P113" s="50">
        <f ca="1">INDIRECT(ADDRESS(ROW(),COLUMN()-6))*INDIRECT(ADDRESS(ROW(),COLUMN()-1))</f>
        <v>0</v>
      </c>
    </row>
    <row r="114" spans="1:16" ht="76.5" outlineLevel="1">
      <c r="A114" s="42" t="s">
        <v>36</v>
      </c>
      <c r="B114" s="51" t="s">
        <v>135</v>
      </c>
      <c r="C114" s="52" t="s">
        <v>62</v>
      </c>
      <c r="D114" s="53" t="s">
        <v>25</v>
      </c>
      <c r="E114" s="54" t="s">
        <v>25</v>
      </c>
      <c r="F114" s="55" t="s">
        <v>199</v>
      </c>
      <c r="G114" s="85" t="s">
        <v>37</v>
      </c>
      <c r="H114" s="85"/>
      <c r="I114" s="56" t="s">
        <v>201</v>
      </c>
      <c r="J114" s="86"/>
      <c r="K114" s="86"/>
      <c r="L114" s="87"/>
      <c r="M114" s="87"/>
      <c r="N114" s="87"/>
      <c r="O114" s="57"/>
      <c r="P114" s="46"/>
    </row>
    <row r="115" spans="1:16" ht="15" customHeight="1">
      <c r="A115" s="42">
        <v>4</v>
      </c>
      <c r="B115" s="33" t="s">
        <v>135</v>
      </c>
      <c r="C115" s="34" t="s">
        <v>62</v>
      </c>
      <c r="D115" s="32" t="s">
        <v>25</v>
      </c>
      <c r="E115" s="43" t="s">
        <v>108</v>
      </c>
      <c r="F115" s="44" t="s">
        <v>202</v>
      </c>
      <c r="G115" s="45"/>
      <c r="H115" s="45" t="s">
        <v>33</v>
      </c>
      <c r="I115" s="46" t="s">
        <v>203</v>
      </c>
      <c r="J115" s="47">
        <v>212</v>
      </c>
      <c r="K115" s="45" t="s">
        <v>204</v>
      </c>
      <c r="L115" s="48">
        <v>0</v>
      </c>
      <c r="M115" s="48">
        <v>0</v>
      </c>
      <c r="N115" s="48">
        <v>0</v>
      </c>
      <c r="O115" s="49">
        <f ca="1">SUM(INDIRECT(ADDRESS(ROW(), COLUMN()-1)),INDIRECT(ADDRESS(ROW(), COLUMN()-2)),INDIRECT(ADDRESS(ROW(), COLUMN()-3)))</f>
        <v>0</v>
      </c>
      <c r="P115" s="50">
        <f ca="1">INDIRECT(ADDRESS(ROW(),COLUMN()-6))*INDIRECT(ADDRESS(ROW(),COLUMN()-1))</f>
        <v>0</v>
      </c>
    </row>
    <row r="116" spans="1:16" ht="153" outlineLevel="1">
      <c r="A116" s="42" t="s">
        <v>36</v>
      </c>
      <c r="B116" s="51" t="s">
        <v>135</v>
      </c>
      <c r="C116" s="52" t="s">
        <v>62</v>
      </c>
      <c r="D116" s="53" t="s">
        <v>25</v>
      </c>
      <c r="E116" s="54" t="s">
        <v>25</v>
      </c>
      <c r="F116" s="55" t="s">
        <v>202</v>
      </c>
      <c r="G116" s="85" t="s">
        <v>37</v>
      </c>
      <c r="H116" s="85"/>
      <c r="I116" s="56" t="s">
        <v>205</v>
      </c>
      <c r="J116" s="86"/>
      <c r="K116" s="86"/>
      <c r="L116" s="87"/>
      <c r="M116" s="87"/>
      <c r="N116" s="87"/>
      <c r="O116" s="57"/>
      <c r="P116" s="46"/>
    </row>
    <row r="117" spans="1:16" ht="15" customHeight="1">
      <c r="A117" s="22">
        <v>2</v>
      </c>
      <c r="B117" s="23" t="s">
        <v>135</v>
      </c>
      <c r="C117" s="24" t="s">
        <v>84</v>
      </c>
      <c r="D117" s="24"/>
      <c r="E117" s="25"/>
      <c r="F117" s="26" t="s">
        <v>206</v>
      </c>
      <c r="G117" s="27"/>
      <c r="H117" s="28"/>
      <c r="I117" s="29" t="s">
        <v>207</v>
      </c>
      <c r="J117" s="81"/>
      <c r="K117" s="81"/>
      <c r="L117" s="82"/>
      <c r="M117" s="82"/>
      <c r="N117" s="82"/>
      <c r="O117" s="30"/>
      <c r="P117" s="31">
        <f ca="1">SUM(SUMIFS(P:P,A:A,4,B:B,INDIRECT(ADDRESS(ROW(),2)),C:C,INDIRECT(ADDRESS(ROW(),3)),G:G,{"","=Ow"}))</f>
        <v>0</v>
      </c>
    </row>
    <row r="118" spans="1:16" ht="15" customHeight="1">
      <c r="A118" s="32">
        <v>3</v>
      </c>
      <c r="B118" s="33" t="s">
        <v>135</v>
      </c>
      <c r="C118" s="34" t="s">
        <v>84</v>
      </c>
      <c r="D118" s="32" t="s">
        <v>25</v>
      </c>
      <c r="E118" s="35"/>
      <c r="F118" s="36" t="s">
        <v>208</v>
      </c>
      <c r="G118" s="37"/>
      <c r="H118" s="38"/>
      <c r="I118" s="39" t="s">
        <v>209</v>
      </c>
      <c r="J118" s="83"/>
      <c r="K118" s="83"/>
      <c r="L118" s="84"/>
      <c r="M118" s="84"/>
      <c r="N118" s="84"/>
      <c r="O118" s="40"/>
      <c r="P118" s="41">
        <f ca="1">SUM(SUMIFS(P:P,A:A,4,B:B,INDIRECT(ADDRESS(ROW(),2)),C:C,INDIRECT(ADDRESS(ROW(),3)),D:D,INDIRECT(ADDRESS(ROW(),4)),G:G,{"","=Ow"}))</f>
        <v>0</v>
      </c>
    </row>
    <row r="119" spans="1:16" ht="15" customHeight="1">
      <c r="A119" s="42">
        <v>4</v>
      </c>
      <c r="B119" s="33" t="s">
        <v>135</v>
      </c>
      <c r="C119" s="34" t="s">
        <v>84</v>
      </c>
      <c r="D119" s="32" t="s">
        <v>25</v>
      </c>
      <c r="E119" s="43" t="s">
        <v>62</v>
      </c>
      <c r="F119" s="44" t="s">
        <v>210</v>
      </c>
      <c r="G119" s="45"/>
      <c r="H119" s="45" t="s">
        <v>33</v>
      </c>
      <c r="I119" s="46" t="s">
        <v>211</v>
      </c>
      <c r="J119" s="47">
        <v>2258</v>
      </c>
      <c r="K119" s="45" t="s">
        <v>204</v>
      </c>
      <c r="L119" s="48">
        <v>0</v>
      </c>
      <c r="M119" s="48">
        <v>0</v>
      </c>
      <c r="N119" s="48">
        <v>0</v>
      </c>
      <c r="O119" s="49">
        <f ca="1">SUM(INDIRECT(ADDRESS(ROW(), COLUMN()-1)),INDIRECT(ADDRESS(ROW(), COLUMN()-2)),INDIRECT(ADDRESS(ROW(), COLUMN()-3)))</f>
        <v>0</v>
      </c>
      <c r="P119" s="50">
        <f ca="1">INDIRECT(ADDRESS(ROW(),COLUMN()-6))*INDIRECT(ADDRESS(ROW(),COLUMN()-1))</f>
        <v>0</v>
      </c>
    </row>
    <row r="120" spans="1:16" ht="15" customHeight="1">
      <c r="A120" s="42">
        <v>4</v>
      </c>
      <c r="B120" s="33" t="s">
        <v>135</v>
      </c>
      <c r="C120" s="34" t="s">
        <v>84</v>
      </c>
      <c r="D120" s="32" t="s">
        <v>25</v>
      </c>
      <c r="E120" s="43" t="s">
        <v>84</v>
      </c>
      <c r="F120" s="44" t="s">
        <v>212</v>
      </c>
      <c r="G120" s="45"/>
      <c r="H120" s="45" t="s">
        <v>33</v>
      </c>
      <c r="I120" s="46" t="s">
        <v>213</v>
      </c>
      <c r="J120" s="47">
        <v>1585</v>
      </c>
      <c r="K120" s="45" t="s">
        <v>204</v>
      </c>
      <c r="L120" s="48">
        <v>0</v>
      </c>
      <c r="M120" s="48">
        <v>0</v>
      </c>
      <c r="N120" s="48">
        <v>0</v>
      </c>
      <c r="O120" s="49">
        <f ca="1">SUM(INDIRECT(ADDRESS(ROW(), COLUMN()-1)),INDIRECT(ADDRESS(ROW(), COLUMN()-2)),INDIRECT(ADDRESS(ROW(), COLUMN()-3)))</f>
        <v>0</v>
      </c>
      <c r="P120" s="50">
        <f ca="1">INDIRECT(ADDRESS(ROW(),COLUMN()-6))*INDIRECT(ADDRESS(ROW(),COLUMN()-1))</f>
        <v>0</v>
      </c>
    </row>
    <row r="121" spans="1:16" ht="15" customHeight="1">
      <c r="A121" s="22">
        <v>2</v>
      </c>
      <c r="B121" s="23" t="s">
        <v>135</v>
      </c>
      <c r="C121" s="24" t="s">
        <v>198</v>
      </c>
      <c r="D121" s="24"/>
      <c r="E121" s="25"/>
      <c r="F121" s="26" t="s">
        <v>214</v>
      </c>
      <c r="G121" s="27"/>
      <c r="H121" s="28"/>
      <c r="I121" s="29" t="s">
        <v>215</v>
      </c>
      <c r="J121" s="81"/>
      <c r="K121" s="81"/>
      <c r="L121" s="82"/>
      <c r="M121" s="82"/>
      <c r="N121" s="82"/>
      <c r="O121" s="30"/>
      <c r="P121" s="31">
        <f ca="1">SUM(SUMIFS(P:P,A:A,4,B:B,INDIRECT(ADDRESS(ROW(),2)),C:C,INDIRECT(ADDRESS(ROW(),3)),G:G,{"","=Ow"}))</f>
        <v>0</v>
      </c>
    </row>
    <row r="122" spans="1:16" ht="165.75" outlineLevel="1">
      <c r="A122" s="42" t="s">
        <v>53</v>
      </c>
      <c r="B122" s="63" t="s">
        <v>135</v>
      </c>
      <c r="C122" s="52" t="s">
        <v>198</v>
      </c>
      <c r="D122" s="64"/>
      <c r="E122" s="58"/>
      <c r="F122" s="59" t="s">
        <v>214</v>
      </c>
      <c r="G122" s="85" t="s">
        <v>54</v>
      </c>
      <c r="H122" s="85"/>
      <c r="I122" s="56" t="s">
        <v>216</v>
      </c>
      <c r="J122" s="86"/>
      <c r="K122" s="86"/>
      <c r="L122" s="87"/>
      <c r="M122" s="87"/>
      <c r="N122" s="87"/>
      <c r="O122" s="57"/>
      <c r="P122" s="46"/>
    </row>
    <row r="123" spans="1:16" ht="15" customHeight="1">
      <c r="A123" s="32">
        <v>3</v>
      </c>
      <c r="B123" s="33" t="s">
        <v>135</v>
      </c>
      <c r="C123" s="34" t="s">
        <v>198</v>
      </c>
      <c r="D123" s="32" t="s">
        <v>25</v>
      </c>
      <c r="E123" s="35"/>
      <c r="F123" s="36" t="s">
        <v>217</v>
      </c>
      <c r="G123" s="37"/>
      <c r="H123" s="38"/>
      <c r="I123" s="39" t="s">
        <v>218</v>
      </c>
      <c r="J123" s="83"/>
      <c r="K123" s="83"/>
      <c r="L123" s="84"/>
      <c r="M123" s="84"/>
      <c r="N123" s="84"/>
      <c r="O123" s="40"/>
      <c r="P123" s="41">
        <f ca="1">SUM(SUMIFS(P:P,A:A,4,B:B,INDIRECT(ADDRESS(ROW(),2)),C:C,INDIRECT(ADDRESS(ROW(),3)),D:D,INDIRECT(ADDRESS(ROW(),4)),G:G,{"","=Ow"}))</f>
        <v>0</v>
      </c>
    </row>
    <row r="124" spans="1:16" ht="409.5" outlineLevel="1">
      <c r="A124" s="42" t="s">
        <v>53</v>
      </c>
      <c r="B124" s="51" t="s">
        <v>135</v>
      </c>
      <c r="C124" s="52" t="s">
        <v>198</v>
      </c>
      <c r="D124" s="53" t="s">
        <v>25</v>
      </c>
      <c r="E124" s="58"/>
      <c r="F124" s="59" t="s">
        <v>217</v>
      </c>
      <c r="G124" s="85" t="s">
        <v>54</v>
      </c>
      <c r="H124" s="85"/>
      <c r="I124" s="56" t="s">
        <v>219</v>
      </c>
      <c r="J124" s="86"/>
      <c r="K124" s="86"/>
      <c r="L124" s="87"/>
      <c r="M124" s="87"/>
      <c r="N124" s="87"/>
      <c r="O124" s="57"/>
      <c r="P124" s="60"/>
    </row>
    <row r="125" spans="1:16" ht="15" customHeight="1">
      <c r="A125" s="42">
        <v>4</v>
      </c>
      <c r="B125" s="33" t="s">
        <v>135</v>
      </c>
      <c r="C125" s="34" t="s">
        <v>198</v>
      </c>
      <c r="D125" s="32" t="s">
        <v>25</v>
      </c>
      <c r="E125" s="43" t="s">
        <v>25</v>
      </c>
      <c r="F125" s="44" t="s">
        <v>220</v>
      </c>
      <c r="G125" s="45"/>
      <c r="H125" s="45" t="s">
        <v>33</v>
      </c>
      <c r="I125" s="46" t="s">
        <v>146</v>
      </c>
      <c r="J125" s="47">
        <v>43</v>
      </c>
      <c r="K125" s="45" t="s">
        <v>147</v>
      </c>
      <c r="L125" s="48">
        <v>0</v>
      </c>
      <c r="M125" s="48">
        <v>0</v>
      </c>
      <c r="N125" s="48">
        <v>0</v>
      </c>
      <c r="O125" s="49">
        <f ca="1">SUM(INDIRECT(ADDRESS(ROW(), COLUMN()-1)),INDIRECT(ADDRESS(ROW(), COLUMN()-2)),INDIRECT(ADDRESS(ROW(), COLUMN()-3)))</f>
        <v>0</v>
      </c>
      <c r="P125" s="50">
        <f ca="1">INDIRECT(ADDRESS(ROW(),COLUMN()-6))*INDIRECT(ADDRESS(ROW(),COLUMN()-1))</f>
        <v>0</v>
      </c>
    </row>
    <row r="126" spans="1:16" ht="15" customHeight="1">
      <c r="A126" s="42">
        <v>4</v>
      </c>
      <c r="B126" s="33" t="s">
        <v>135</v>
      </c>
      <c r="C126" s="34" t="s">
        <v>198</v>
      </c>
      <c r="D126" s="32" t="s">
        <v>25</v>
      </c>
      <c r="E126" s="43" t="s">
        <v>198</v>
      </c>
      <c r="F126" s="44" t="s">
        <v>221</v>
      </c>
      <c r="G126" s="45"/>
      <c r="H126" s="45" t="s">
        <v>33</v>
      </c>
      <c r="I126" s="46" t="s">
        <v>222</v>
      </c>
      <c r="J126" s="47">
        <v>350</v>
      </c>
      <c r="K126" s="45" t="s">
        <v>204</v>
      </c>
      <c r="L126" s="48">
        <v>0</v>
      </c>
      <c r="M126" s="48">
        <v>0</v>
      </c>
      <c r="N126" s="48">
        <v>0</v>
      </c>
      <c r="O126" s="49">
        <f ca="1">SUM(INDIRECT(ADDRESS(ROW(), COLUMN()-1)),INDIRECT(ADDRESS(ROW(), COLUMN()-2)),INDIRECT(ADDRESS(ROW(), COLUMN()-3)))</f>
        <v>0</v>
      </c>
      <c r="P126" s="50">
        <f ca="1">INDIRECT(ADDRESS(ROW(),COLUMN()-6))*INDIRECT(ADDRESS(ROW(),COLUMN()-1))</f>
        <v>0</v>
      </c>
    </row>
    <row r="127" spans="1:16" ht="51" outlineLevel="1">
      <c r="A127" s="42" t="s">
        <v>36</v>
      </c>
      <c r="B127" s="51" t="s">
        <v>135</v>
      </c>
      <c r="C127" s="52" t="s">
        <v>198</v>
      </c>
      <c r="D127" s="53" t="s">
        <v>25</v>
      </c>
      <c r="E127" s="54" t="s">
        <v>25</v>
      </c>
      <c r="F127" s="55" t="s">
        <v>221</v>
      </c>
      <c r="G127" s="85" t="s">
        <v>37</v>
      </c>
      <c r="H127" s="85"/>
      <c r="I127" s="56" t="s">
        <v>223</v>
      </c>
      <c r="J127" s="86"/>
      <c r="K127" s="86"/>
      <c r="L127" s="87"/>
      <c r="M127" s="87"/>
      <c r="N127" s="87"/>
      <c r="O127" s="57"/>
      <c r="P127" s="46"/>
    </row>
    <row r="128" spans="1:16" ht="15" customHeight="1">
      <c r="A128" s="42">
        <v>4</v>
      </c>
      <c r="B128" s="33" t="s">
        <v>135</v>
      </c>
      <c r="C128" s="34" t="s">
        <v>198</v>
      </c>
      <c r="D128" s="32" t="s">
        <v>25</v>
      </c>
      <c r="E128" s="43" t="s">
        <v>44</v>
      </c>
      <c r="F128" s="44" t="s">
        <v>224</v>
      </c>
      <c r="G128" s="45"/>
      <c r="H128" s="45" t="s">
        <v>33</v>
      </c>
      <c r="I128" s="46" t="s">
        <v>225</v>
      </c>
      <c r="J128" s="47">
        <v>165</v>
      </c>
      <c r="K128" s="45" t="s">
        <v>204</v>
      </c>
      <c r="L128" s="48">
        <v>0</v>
      </c>
      <c r="M128" s="48">
        <v>0</v>
      </c>
      <c r="N128" s="48">
        <v>0</v>
      </c>
      <c r="O128" s="49">
        <f ca="1">SUM(INDIRECT(ADDRESS(ROW(), COLUMN()-1)),INDIRECT(ADDRESS(ROW(), COLUMN()-2)),INDIRECT(ADDRESS(ROW(), COLUMN()-3)))</f>
        <v>0</v>
      </c>
      <c r="P128" s="50">
        <f ca="1">INDIRECT(ADDRESS(ROW(),COLUMN()-6))*INDIRECT(ADDRESS(ROW(),COLUMN()-1))</f>
        <v>0</v>
      </c>
    </row>
    <row r="129" spans="1:16" ht="15" customHeight="1">
      <c r="A129" s="32">
        <v>3</v>
      </c>
      <c r="B129" s="33" t="s">
        <v>135</v>
      </c>
      <c r="C129" s="34" t="s">
        <v>198</v>
      </c>
      <c r="D129" s="32" t="s">
        <v>48</v>
      </c>
      <c r="E129" s="35"/>
      <c r="F129" s="36" t="s">
        <v>226</v>
      </c>
      <c r="G129" s="37"/>
      <c r="H129" s="38"/>
      <c r="I129" s="39" t="s">
        <v>227</v>
      </c>
      <c r="J129" s="83"/>
      <c r="K129" s="83"/>
      <c r="L129" s="84"/>
      <c r="M129" s="84"/>
      <c r="N129" s="84"/>
      <c r="O129" s="40"/>
      <c r="P129" s="41">
        <f ca="1">SUM(SUMIFS(P:P,A:A,4,B:B,INDIRECT(ADDRESS(ROW(),2)),C:C,INDIRECT(ADDRESS(ROW(),3)),D:D,INDIRECT(ADDRESS(ROW(),4)),G:G,{"","=Ow"}))</f>
        <v>0</v>
      </c>
    </row>
    <row r="130" spans="1:16" ht="408" outlineLevel="1">
      <c r="A130" s="42" t="s">
        <v>53</v>
      </c>
      <c r="B130" s="51" t="s">
        <v>135</v>
      </c>
      <c r="C130" s="52" t="s">
        <v>198</v>
      </c>
      <c r="D130" s="53" t="s">
        <v>48</v>
      </c>
      <c r="E130" s="58"/>
      <c r="F130" s="59" t="s">
        <v>226</v>
      </c>
      <c r="G130" s="85" t="s">
        <v>54</v>
      </c>
      <c r="H130" s="85"/>
      <c r="I130" s="56" t="s">
        <v>228</v>
      </c>
      <c r="J130" s="86"/>
      <c r="K130" s="86"/>
      <c r="L130" s="87"/>
      <c r="M130" s="87"/>
      <c r="N130" s="87"/>
      <c r="O130" s="57"/>
      <c r="P130" s="60"/>
    </row>
    <row r="131" spans="1:16" ht="15" customHeight="1">
      <c r="A131" s="42">
        <v>4</v>
      </c>
      <c r="B131" s="33" t="s">
        <v>135</v>
      </c>
      <c r="C131" s="34" t="s">
        <v>198</v>
      </c>
      <c r="D131" s="32" t="s">
        <v>48</v>
      </c>
      <c r="E131" s="43" t="s">
        <v>25</v>
      </c>
      <c r="F131" s="44" t="s">
        <v>229</v>
      </c>
      <c r="G131" s="45"/>
      <c r="H131" s="45" t="s">
        <v>33</v>
      </c>
      <c r="I131" s="46" t="s">
        <v>230</v>
      </c>
      <c r="J131" s="47">
        <v>435</v>
      </c>
      <c r="K131" s="45" t="s">
        <v>147</v>
      </c>
      <c r="L131" s="48">
        <v>0</v>
      </c>
      <c r="M131" s="48">
        <v>0</v>
      </c>
      <c r="N131" s="48">
        <v>0</v>
      </c>
      <c r="O131" s="49">
        <f ca="1">SUM(INDIRECT(ADDRESS(ROW(), COLUMN()-1)),INDIRECT(ADDRESS(ROW(), COLUMN()-2)),INDIRECT(ADDRESS(ROW(), COLUMN()-3)))</f>
        <v>0</v>
      </c>
      <c r="P131" s="50">
        <f ca="1">INDIRECT(ADDRESS(ROW(),COLUMN()-6))*INDIRECT(ADDRESS(ROW(),COLUMN()-1))</f>
        <v>0</v>
      </c>
    </row>
    <row r="132" spans="1:16" ht="15" customHeight="1">
      <c r="A132" s="42">
        <v>4</v>
      </c>
      <c r="B132" s="33" t="s">
        <v>135</v>
      </c>
      <c r="C132" s="34" t="s">
        <v>198</v>
      </c>
      <c r="D132" s="32" t="s">
        <v>48</v>
      </c>
      <c r="E132" s="43" t="s">
        <v>198</v>
      </c>
      <c r="F132" s="44" t="s">
        <v>231</v>
      </c>
      <c r="G132" s="45"/>
      <c r="H132" s="45" t="s">
        <v>33</v>
      </c>
      <c r="I132" s="46" t="s">
        <v>222</v>
      </c>
      <c r="J132" s="47">
        <v>3507</v>
      </c>
      <c r="K132" s="45" t="s">
        <v>204</v>
      </c>
      <c r="L132" s="48">
        <v>0</v>
      </c>
      <c r="M132" s="48">
        <v>0</v>
      </c>
      <c r="N132" s="48">
        <v>0</v>
      </c>
      <c r="O132" s="49">
        <f ca="1">SUM(INDIRECT(ADDRESS(ROW(), COLUMN()-1)),INDIRECT(ADDRESS(ROW(), COLUMN()-2)),INDIRECT(ADDRESS(ROW(), COLUMN()-3)))</f>
        <v>0</v>
      </c>
      <c r="P132" s="50">
        <f ca="1">INDIRECT(ADDRESS(ROW(),COLUMN()-6))*INDIRECT(ADDRESS(ROW(),COLUMN()-1))</f>
        <v>0</v>
      </c>
    </row>
    <row r="133" spans="1:16" ht="51" outlineLevel="1">
      <c r="A133" s="42" t="s">
        <v>36</v>
      </c>
      <c r="B133" s="51" t="s">
        <v>135</v>
      </c>
      <c r="C133" s="52" t="s">
        <v>198</v>
      </c>
      <c r="D133" s="53" t="s">
        <v>48</v>
      </c>
      <c r="E133" s="54" t="s">
        <v>48</v>
      </c>
      <c r="F133" s="55" t="s">
        <v>231</v>
      </c>
      <c r="G133" s="85" t="s">
        <v>37</v>
      </c>
      <c r="H133" s="85"/>
      <c r="I133" s="56" t="s">
        <v>232</v>
      </c>
      <c r="J133" s="86"/>
      <c r="K133" s="86"/>
      <c r="L133" s="87"/>
      <c r="M133" s="87"/>
      <c r="N133" s="87"/>
      <c r="O133" s="57"/>
      <c r="P133" s="46"/>
    </row>
    <row r="134" spans="1:16" ht="15" customHeight="1">
      <c r="A134" s="13">
        <v>1</v>
      </c>
      <c r="B134" s="14" t="s">
        <v>233</v>
      </c>
      <c r="C134" s="14"/>
      <c r="D134" s="14"/>
      <c r="E134" s="15"/>
      <c r="F134" s="16" t="s">
        <v>233</v>
      </c>
      <c r="G134" s="17"/>
      <c r="H134" s="18"/>
      <c r="I134" s="19" t="s">
        <v>234</v>
      </c>
      <c r="J134" s="79"/>
      <c r="K134" s="79"/>
      <c r="L134" s="80"/>
      <c r="M134" s="80"/>
      <c r="N134" s="80"/>
      <c r="O134" s="20"/>
      <c r="P134" s="21">
        <f ca="1">SUM(SUMIFS(P:P,A:A,4,B:B,INDIRECT(ADDRESS(ROW(),2)),G:G,{"","=Ow"}))</f>
        <v>0</v>
      </c>
    </row>
    <row r="135" spans="1:16" ht="15" customHeight="1">
      <c r="A135" s="22">
        <v>2</v>
      </c>
      <c r="B135" s="23" t="s">
        <v>233</v>
      </c>
      <c r="C135" s="24" t="s">
        <v>48</v>
      </c>
      <c r="D135" s="24"/>
      <c r="E135" s="25"/>
      <c r="F135" s="26" t="s">
        <v>235</v>
      </c>
      <c r="G135" s="27"/>
      <c r="H135" s="28"/>
      <c r="I135" s="29" t="s">
        <v>236</v>
      </c>
      <c r="J135" s="81"/>
      <c r="K135" s="81"/>
      <c r="L135" s="82"/>
      <c r="M135" s="82"/>
      <c r="N135" s="82"/>
      <c r="O135" s="30"/>
      <c r="P135" s="31">
        <f ca="1">SUM(SUMIFS(P:P,A:A,4,B:B,INDIRECT(ADDRESS(ROW(),2)),C:C,INDIRECT(ADDRESS(ROW(),3)),G:G,{"","=Ow"}))</f>
        <v>0</v>
      </c>
    </row>
    <row r="136" spans="1:16" ht="15" customHeight="1">
      <c r="A136" s="32">
        <v>3</v>
      </c>
      <c r="B136" s="33" t="s">
        <v>233</v>
      </c>
      <c r="C136" s="34" t="s">
        <v>48</v>
      </c>
      <c r="D136" s="32" t="s">
        <v>48</v>
      </c>
      <c r="E136" s="35"/>
      <c r="F136" s="36" t="s">
        <v>237</v>
      </c>
      <c r="G136" s="37"/>
      <c r="H136" s="38"/>
      <c r="I136" s="39" t="s">
        <v>238</v>
      </c>
      <c r="J136" s="83"/>
      <c r="K136" s="83"/>
      <c r="L136" s="84"/>
      <c r="M136" s="84"/>
      <c r="N136" s="84"/>
      <c r="O136" s="40"/>
      <c r="P136" s="41">
        <f ca="1">SUM(SUMIFS(P:P,A:A,4,B:B,INDIRECT(ADDRESS(ROW(),2)),C:C,INDIRECT(ADDRESS(ROW(),3)),D:D,INDIRECT(ADDRESS(ROW(),4)),G:G,{"","=Ow"}))</f>
        <v>0</v>
      </c>
    </row>
    <row r="137" spans="1:16" ht="15" customHeight="1">
      <c r="A137" s="42">
        <v>4</v>
      </c>
      <c r="B137" s="33" t="s">
        <v>233</v>
      </c>
      <c r="C137" s="34" t="s">
        <v>48</v>
      </c>
      <c r="D137" s="32" t="s">
        <v>48</v>
      </c>
      <c r="E137" s="43" t="s">
        <v>25</v>
      </c>
      <c r="F137" s="44" t="s">
        <v>239</v>
      </c>
      <c r="G137" s="45"/>
      <c r="H137" s="45" t="s">
        <v>33</v>
      </c>
      <c r="I137" s="46" t="s">
        <v>240</v>
      </c>
      <c r="J137" s="47">
        <v>1</v>
      </c>
      <c r="K137" s="45" t="s">
        <v>241</v>
      </c>
      <c r="L137" s="48">
        <v>0</v>
      </c>
      <c r="M137" s="48">
        <v>0</v>
      </c>
      <c r="N137" s="48">
        <v>0</v>
      </c>
      <c r="O137" s="49">
        <f ca="1">SUM(INDIRECT(ADDRESS(ROW(), COLUMN()-1)),INDIRECT(ADDRESS(ROW(), COLUMN()-2)),INDIRECT(ADDRESS(ROW(), COLUMN()-3)))</f>
        <v>0</v>
      </c>
      <c r="P137" s="50">
        <f ca="1">INDIRECT(ADDRESS(ROW(),COLUMN()-6))*INDIRECT(ADDRESS(ROW(),COLUMN()-1))</f>
        <v>0</v>
      </c>
    </row>
    <row r="138" spans="1:16" ht="409.5" outlineLevel="1">
      <c r="A138" s="42" t="s">
        <v>36</v>
      </c>
      <c r="B138" s="51" t="s">
        <v>233</v>
      </c>
      <c r="C138" s="52" t="s">
        <v>48</v>
      </c>
      <c r="D138" s="53" t="s">
        <v>48</v>
      </c>
      <c r="E138" s="54" t="s">
        <v>48</v>
      </c>
      <c r="F138" s="55" t="s">
        <v>239</v>
      </c>
      <c r="G138" s="85" t="s">
        <v>37</v>
      </c>
      <c r="H138" s="85"/>
      <c r="I138" s="56" t="s">
        <v>242</v>
      </c>
      <c r="J138" s="86"/>
      <c r="K138" s="86"/>
      <c r="L138" s="87"/>
      <c r="M138" s="87"/>
      <c r="N138" s="87"/>
      <c r="O138" s="57"/>
      <c r="P138" s="46"/>
    </row>
    <row r="139" spans="1:16" ht="15" customHeight="1">
      <c r="A139" s="13">
        <v>1</v>
      </c>
      <c r="B139" s="14" t="s">
        <v>243</v>
      </c>
      <c r="C139" s="14"/>
      <c r="D139" s="14"/>
      <c r="E139" s="15"/>
      <c r="F139" s="16" t="s">
        <v>243</v>
      </c>
      <c r="G139" s="17"/>
      <c r="H139" s="18"/>
      <c r="I139" s="19" t="s">
        <v>244</v>
      </c>
      <c r="J139" s="79"/>
      <c r="K139" s="79"/>
      <c r="L139" s="80"/>
      <c r="M139" s="80"/>
      <c r="N139" s="80"/>
      <c r="O139" s="20"/>
      <c r="P139" s="21">
        <f ca="1">SUM(SUMIFS(P:P,A:A,4,B:B,INDIRECT(ADDRESS(ROW(),2)),G:G,{"","=Ow"}))</f>
        <v>0</v>
      </c>
    </row>
    <row r="140" spans="1:16" ht="15" customHeight="1">
      <c r="A140" s="22">
        <v>2</v>
      </c>
      <c r="B140" s="23" t="s">
        <v>243</v>
      </c>
      <c r="C140" s="24" t="s">
        <v>25</v>
      </c>
      <c r="D140" s="24"/>
      <c r="E140" s="25"/>
      <c r="F140" s="26" t="s">
        <v>245</v>
      </c>
      <c r="G140" s="27"/>
      <c r="H140" s="28"/>
      <c r="I140" s="29" t="s">
        <v>246</v>
      </c>
      <c r="J140" s="81"/>
      <c r="K140" s="81"/>
      <c r="L140" s="82"/>
      <c r="M140" s="82"/>
      <c r="N140" s="82"/>
      <c r="O140" s="30"/>
      <c r="P140" s="31">
        <f ca="1">SUM(SUMIFS(P:P,A:A,4,B:B,INDIRECT(ADDRESS(ROW(),2)),C:C,INDIRECT(ADDRESS(ROW(),3)),G:G,{"","=Ow"}))</f>
        <v>0</v>
      </c>
    </row>
    <row r="141" spans="1:16" ht="409.5" outlineLevel="1">
      <c r="A141" s="42" t="s">
        <v>53</v>
      </c>
      <c r="B141" s="63" t="s">
        <v>243</v>
      </c>
      <c r="C141" s="52" t="s">
        <v>25</v>
      </c>
      <c r="D141" s="64"/>
      <c r="E141" s="58"/>
      <c r="F141" s="59" t="s">
        <v>245</v>
      </c>
      <c r="G141" s="85" t="s">
        <v>54</v>
      </c>
      <c r="H141" s="85"/>
      <c r="I141" s="56" t="s">
        <v>247</v>
      </c>
      <c r="J141" s="86"/>
      <c r="K141" s="86"/>
      <c r="L141" s="87"/>
      <c r="M141" s="87"/>
      <c r="N141" s="87"/>
      <c r="O141" s="57"/>
      <c r="P141" s="46"/>
    </row>
    <row r="142" spans="1:16" ht="15" customHeight="1">
      <c r="A142" s="32">
        <v>3</v>
      </c>
      <c r="B142" s="33" t="s">
        <v>243</v>
      </c>
      <c r="C142" s="34" t="s">
        <v>25</v>
      </c>
      <c r="D142" s="32" t="s">
        <v>25</v>
      </c>
      <c r="E142" s="35"/>
      <c r="F142" s="36" t="s">
        <v>248</v>
      </c>
      <c r="G142" s="37"/>
      <c r="H142" s="38"/>
      <c r="I142" s="39" t="s">
        <v>249</v>
      </c>
      <c r="J142" s="83"/>
      <c r="K142" s="83"/>
      <c r="L142" s="84"/>
      <c r="M142" s="84"/>
      <c r="N142" s="84"/>
      <c r="O142" s="40"/>
      <c r="P142" s="41">
        <f ca="1">SUM(SUMIFS(P:P,A:A,4,B:B,INDIRECT(ADDRESS(ROW(),2)),C:C,INDIRECT(ADDRESS(ROW(),3)),D:D,INDIRECT(ADDRESS(ROW(),4)),G:G,{"","=Ow"}))</f>
        <v>0</v>
      </c>
    </row>
    <row r="143" spans="1:16" ht="15" customHeight="1">
      <c r="A143" s="42">
        <v>4</v>
      </c>
      <c r="B143" s="33" t="s">
        <v>243</v>
      </c>
      <c r="C143" s="34" t="s">
        <v>25</v>
      </c>
      <c r="D143" s="32" t="s">
        <v>25</v>
      </c>
      <c r="E143" s="43" t="s">
        <v>25</v>
      </c>
      <c r="F143" s="44" t="s">
        <v>250</v>
      </c>
      <c r="G143" s="45"/>
      <c r="H143" s="45" t="s">
        <v>33</v>
      </c>
      <c r="I143" s="46" t="s">
        <v>251</v>
      </c>
      <c r="J143" s="47">
        <v>44</v>
      </c>
      <c r="K143" s="45" t="s">
        <v>241</v>
      </c>
      <c r="L143" s="48">
        <v>0</v>
      </c>
      <c r="M143" s="48">
        <v>0</v>
      </c>
      <c r="N143" s="48">
        <v>0</v>
      </c>
      <c r="O143" s="49">
        <f ca="1">SUM(INDIRECT(ADDRESS(ROW(), COLUMN()-1)),INDIRECT(ADDRESS(ROW(), COLUMN()-2)),INDIRECT(ADDRESS(ROW(), COLUMN()-3)))</f>
        <v>0</v>
      </c>
      <c r="P143" s="50">
        <f ca="1">INDIRECT(ADDRESS(ROW(),COLUMN()-6))*INDIRECT(ADDRESS(ROW(),COLUMN()-1))</f>
        <v>0</v>
      </c>
    </row>
    <row r="144" spans="1:16" ht="15" customHeight="1">
      <c r="A144" s="32">
        <v>3</v>
      </c>
      <c r="B144" s="33" t="s">
        <v>243</v>
      </c>
      <c r="C144" s="34" t="s">
        <v>25</v>
      </c>
      <c r="D144" s="32" t="s">
        <v>48</v>
      </c>
      <c r="E144" s="35"/>
      <c r="F144" s="36" t="s">
        <v>252</v>
      </c>
      <c r="G144" s="37"/>
      <c r="H144" s="38"/>
      <c r="I144" s="39" t="s">
        <v>253</v>
      </c>
      <c r="J144" s="83"/>
      <c r="K144" s="83"/>
      <c r="L144" s="84"/>
      <c r="M144" s="84"/>
      <c r="N144" s="84"/>
      <c r="O144" s="40"/>
      <c r="P144" s="41">
        <f ca="1">SUM(SUMIFS(P:P,A:A,4,B:B,INDIRECT(ADDRESS(ROW(),2)),C:C,INDIRECT(ADDRESS(ROW(),3)),D:D,INDIRECT(ADDRESS(ROW(),4)),G:G,{"","=Ow"}))</f>
        <v>0</v>
      </c>
    </row>
    <row r="145" spans="1:16" ht="15" customHeight="1">
      <c r="A145" s="42">
        <v>4</v>
      </c>
      <c r="B145" s="33" t="s">
        <v>243</v>
      </c>
      <c r="C145" s="34" t="s">
        <v>25</v>
      </c>
      <c r="D145" s="32" t="s">
        <v>48</v>
      </c>
      <c r="E145" s="43" t="s">
        <v>25</v>
      </c>
      <c r="F145" s="44" t="s">
        <v>254</v>
      </c>
      <c r="G145" s="45"/>
      <c r="H145" s="45" t="s">
        <v>33</v>
      </c>
      <c r="I145" s="46" t="s">
        <v>251</v>
      </c>
      <c r="J145" s="47">
        <v>19</v>
      </c>
      <c r="K145" s="45" t="s">
        <v>241</v>
      </c>
      <c r="L145" s="48">
        <v>0</v>
      </c>
      <c r="M145" s="48">
        <v>0</v>
      </c>
      <c r="N145" s="48">
        <v>0</v>
      </c>
      <c r="O145" s="49">
        <f ca="1">SUM(INDIRECT(ADDRESS(ROW(), COLUMN()-1)),INDIRECT(ADDRESS(ROW(), COLUMN()-2)),INDIRECT(ADDRESS(ROW(), COLUMN()-3)))</f>
        <v>0</v>
      </c>
      <c r="P145" s="50">
        <f ca="1">INDIRECT(ADDRESS(ROW(),COLUMN()-6))*INDIRECT(ADDRESS(ROW(),COLUMN()-1))</f>
        <v>0</v>
      </c>
    </row>
    <row r="146" spans="1:16" ht="15" customHeight="1">
      <c r="A146" s="32">
        <v>3</v>
      </c>
      <c r="B146" s="33" t="s">
        <v>243</v>
      </c>
      <c r="C146" s="34" t="s">
        <v>25</v>
      </c>
      <c r="D146" s="32" t="s">
        <v>62</v>
      </c>
      <c r="E146" s="35"/>
      <c r="F146" s="36" t="s">
        <v>255</v>
      </c>
      <c r="G146" s="37"/>
      <c r="H146" s="38"/>
      <c r="I146" s="39" t="s">
        <v>256</v>
      </c>
      <c r="J146" s="83"/>
      <c r="K146" s="83"/>
      <c r="L146" s="84"/>
      <c r="M146" s="84"/>
      <c r="N146" s="84"/>
      <c r="O146" s="40"/>
      <c r="P146" s="41">
        <f ca="1">SUM(SUMIFS(P:P,A:A,4,B:B,INDIRECT(ADDRESS(ROW(),2)),C:C,INDIRECT(ADDRESS(ROW(),3)),D:D,INDIRECT(ADDRESS(ROW(),4)),G:G,{"","=Ow"}))</f>
        <v>0</v>
      </c>
    </row>
    <row r="147" spans="1:16" ht="15" customHeight="1">
      <c r="A147" s="42">
        <v>4</v>
      </c>
      <c r="B147" s="33" t="s">
        <v>243</v>
      </c>
      <c r="C147" s="34" t="s">
        <v>25</v>
      </c>
      <c r="D147" s="32" t="s">
        <v>62</v>
      </c>
      <c r="E147" s="43" t="s">
        <v>25</v>
      </c>
      <c r="F147" s="44" t="s">
        <v>257</v>
      </c>
      <c r="G147" s="45"/>
      <c r="H147" s="45" t="s">
        <v>33</v>
      </c>
      <c r="I147" s="46" t="s">
        <v>251</v>
      </c>
      <c r="J147" s="47">
        <v>22</v>
      </c>
      <c r="K147" s="45" t="s">
        <v>241</v>
      </c>
      <c r="L147" s="48">
        <v>0</v>
      </c>
      <c r="M147" s="48">
        <v>0</v>
      </c>
      <c r="N147" s="48">
        <v>0</v>
      </c>
      <c r="O147" s="49">
        <f ca="1">SUM(INDIRECT(ADDRESS(ROW(), COLUMN()-1)),INDIRECT(ADDRESS(ROW(), COLUMN()-2)),INDIRECT(ADDRESS(ROW(), COLUMN()-3)))</f>
        <v>0</v>
      </c>
      <c r="P147" s="50">
        <f ca="1">INDIRECT(ADDRESS(ROW(),COLUMN()-6))*INDIRECT(ADDRESS(ROW(),COLUMN()-1))</f>
        <v>0</v>
      </c>
    </row>
    <row r="148" spans="1:16" ht="15" customHeight="1">
      <c r="A148" s="32">
        <v>3</v>
      </c>
      <c r="B148" s="33" t="s">
        <v>243</v>
      </c>
      <c r="C148" s="34" t="s">
        <v>25</v>
      </c>
      <c r="D148" s="32" t="s">
        <v>84</v>
      </c>
      <c r="E148" s="35"/>
      <c r="F148" s="36" t="s">
        <v>258</v>
      </c>
      <c r="G148" s="37"/>
      <c r="H148" s="38"/>
      <c r="I148" s="39" t="s">
        <v>259</v>
      </c>
      <c r="J148" s="83"/>
      <c r="K148" s="83"/>
      <c r="L148" s="84"/>
      <c r="M148" s="84"/>
      <c r="N148" s="84"/>
      <c r="O148" s="40"/>
      <c r="P148" s="41">
        <f ca="1">SUM(SUMIFS(P:P,A:A,4,B:B,INDIRECT(ADDRESS(ROW(),2)),C:C,INDIRECT(ADDRESS(ROW(),3)),D:D,INDIRECT(ADDRESS(ROW(),4)),G:G,{"","=Ow"}))</f>
        <v>0</v>
      </c>
    </row>
    <row r="149" spans="1:16" ht="15" customHeight="1">
      <c r="A149" s="42">
        <v>4</v>
      </c>
      <c r="B149" s="33" t="s">
        <v>243</v>
      </c>
      <c r="C149" s="34" t="s">
        <v>25</v>
      </c>
      <c r="D149" s="32" t="s">
        <v>84</v>
      </c>
      <c r="E149" s="43" t="s">
        <v>25</v>
      </c>
      <c r="F149" s="44" t="s">
        <v>260</v>
      </c>
      <c r="G149" s="45"/>
      <c r="H149" s="45" t="s">
        <v>33</v>
      </c>
      <c r="I149" s="46" t="s">
        <v>251</v>
      </c>
      <c r="J149" s="47">
        <v>4</v>
      </c>
      <c r="K149" s="45" t="s">
        <v>241</v>
      </c>
      <c r="L149" s="48">
        <v>0</v>
      </c>
      <c r="M149" s="48">
        <v>0</v>
      </c>
      <c r="N149" s="48">
        <v>0</v>
      </c>
      <c r="O149" s="49">
        <f ca="1">SUM(INDIRECT(ADDRESS(ROW(), COLUMN()-1)),INDIRECT(ADDRESS(ROW(), COLUMN()-2)),INDIRECT(ADDRESS(ROW(), COLUMN()-3)))</f>
        <v>0</v>
      </c>
      <c r="P149" s="50">
        <f ca="1">INDIRECT(ADDRESS(ROW(),COLUMN()-6))*INDIRECT(ADDRESS(ROW(),COLUMN()-1))</f>
        <v>0</v>
      </c>
    </row>
    <row r="150" spans="1:16" ht="15" customHeight="1">
      <c r="A150" s="32">
        <v>3</v>
      </c>
      <c r="B150" s="33" t="s">
        <v>243</v>
      </c>
      <c r="C150" s="34" t="s">
        <v>25</v>
      </c>
      <c r="D150" s="32" t="s">
        <v>39</v>
      </c>
      <c r="E150" s="35"/>
      <c r="F150" s="36" t="s">
        <v>261</v>
      </c>
      <c r="G150" s="37"/>
      <c r="H150" s="38"/>
      <c r="I150" s="39" t="s">
        <v>262</v>
      </c>
      <c r="J150" s="83"/>
      <c r="K150" s="83"/>
      <c r="L150" s="84"/>
      <c r="M150" s="84"/>
      <c r="N150" s="84"/>
      <c r="O150" s="40"/>
      <c r="P150" s="41">
        <f ca="1">SUM(SUMIFS(P:P,A:A,4,B:B,INDIRECT(ADDRESS(ROW(),2)),C:C,INDIRECT(ADDRESS(ROW(),3)),D:D,INDIRECT(ADDRESS(ROW(),4)),G:G,{"","=Ow"}))</f>
        <v>0</v>
      </c>
    </row>
    <row r="151" spans="1:16" ht="15" customHeight="1">
      <c r="A151" s="42">
        <v>4</v>
      </c>
      <c r="B151" s="33" t="s">
        <v>243</v>
      </c>
      <c r="C151" s="34" t="s">
        <v>25</v>
      </c>
      <c r="D151" s="32" t="s">
        <v>39</v>
      </c>
      <c r="E151" s="43" t="s">
        <v>25</v>
      </c>
      <c r="F151" s="44" t="s">
        <v>263</v>
      </c>
      <c r="G151" s="45"/>
      <c r="H151" s="45" t="s">
        <v>33</v>
      </c>
      <c r="I151" s="46" t="s">
        <v>264</v>
      </c>
      <c r="J151" s="47">
        <v>5</v>
      </c>
      <c r="K151" s="45" t="s">
        <v>241</v>
      </c>
      <c r="L151" s="48">
        <v>0</v>
      </c>
      <c r="M151" s="48">
        <v>0</v>
      </c>
      <c r="N151" s="48">
        <v>0</v>
      </c>
      <c r="O151" s="49">
        <f ca="1">SUM(INDIRECT(ADDRESS(ROW(), COLUMN()-1)),INDIRECT(ADDRESS(ROW(), COLUMN()-2)),INDIRECT(ADDRESS(ROW(), COLUMN()-3)))</f>
        <v>0</v>
      </c>
      <c r="P151" s="50">
        <f ca="1">INDIRECT(ADDRESS(ROW(),COLUMN()-6))*INDIRECT(ADDRESS(ROW(),COLUMN()-1))</f>
        <v>0</v>
      </c>
    </row>
    <row r="152" spans="1:16" ht="15" customHeight="1">
      <c r="A152" s="42">
        <v>4</v>
      </c>
      <c r="B152" s="33" t="s">
        <v>243</v>
      </c>
      <c r="C152" s="34" t="s">
        <v>25</v>
      </c>
      <c r="D152" s="32" t="s">
        <v>39</v>
      </c>
      <c r="E152" s="43" t="s">
        <v>48</v>
      </c>
      <c r="F152" s="44" t="s">
        <v>265</v>
      </c>
      <c r="G152" s="45"/>
      <c r="H152" s="45" t="s">
        <v>33</v>
      </c>
      <c r="I152" s="46" t="s">
        <v>266</v>
      </c>
      <c r="J152" s="47">
        <v>5</v>
      </c>
      <c r="K152" s="45" t="s">
        <v>241</v>
      </c>
      <c r="L152" s="48">
        <v>0</v>
      </c>
      <c r="M152" s="48">
        <v>0</v>
      </c>
      <c r="N152" s="48">
        <v>0</v>
      </c>
      <c r="O152" s="49">
        <f ca="1">SUM(INDIRECT(ADDRESS(ROW(), COLUMN()-1)),INDIRECT(ADDRESS(ROW(), COLUMN()-2)),INDIRECT(ADDRESS(ROW(), COLUMN()-3)))</f>
        <v>0</v>
      </c>
      <c r="P152" s="50">
        <f ca="1">INDIRECT(ADDRESS(ROW(),COLUMN()-6))*INDIRECT(ADDRESS(ROW(),COLUMN()-1))</f>
        <v>0</v>
      </c>
    </row>
    <row r="153" spans="1:16" ht="15" customHeight="1">
      <c r="A153" s="32">
        <v>3</v>
      </c>
      <c r="B153" s="33" t="s">
        <v>243</v>
      </c>
      <c r="C153" s="34" t="s">
        <v>25</v>
      </c>
      <c r="D153" s="32" t="s">
        <v>198</v>
      </c>
      <c r="E153" s="35"/>
      <c r="F153" s="36" t="s">
        <v>267</v>
      </c>
      <c r="G153" s="37"/>
      <c r="H153" s="38"/>
      <c r="I153" s="39" t="s">
        <v>268</v>
      </c>
      <c r="J153" s="83"/>
      <c r="K153" s="83"/>
      <c r="L153" s="84"/>
      <c r="M153" s="84"/>
      <c r="N153" s="84"/>
      <c r="O153" s="40"/>
      <c r="P153" s="41">
        <f ca="1">SUM(SUMIFS(P:P,A:A,4,B:B,INDIRECT(ADDRESS(ROW(),2)),C:C,INDIRECT(ADDRESS(ROW(),3)),D:D,INDIRECT(ADDRESS(ROW(),4)),G:G,{"","=Ow"}))</f>
        <v>0</v>
      </c>
    </row>
    <row r="154" spans="1:16" ht="15" customHeight="1">
      <c r="A154" s="42">
        <v>4</v>
      </c>
      <c r="B154" s="33" t="s">
        <v>243</v>
      </c>
      <c r="C154" s="34" t="s">
        <v>25</v>
      </c>
      <c r="D154" s="32" t="s">
        <v>198</v>
      </c>
      <c r="E154" s="43" t="s">
        <v>25</v>
      </c>
      <c r="F154" s="44" t="s">
        <v>269</v>
      </c>
      <c r="G154" s="45"/>
      <c r="H154" s="45" t="s">
        <v>33</v>
      </c>
      <c r="I154" s="46" t="s">
        <v>264</v>
      </c>
      <c r="J154" s="47">
        <v>17</v>
      </c>
      <c r="K154" s="45" t="s">
        <v>241</v>
      </c>
      <c r="L154" s="48">
        <v>0</v>
      </c>
      <c r="M154" s="48">
        <v>0</v>
      </c>
      <c r="N154" s="48">
        <v>0</v>
      </c>
      <c r="O154" s="49">
        <f ca="1">SUM(INDIRECT(ADDRESS(ROW(), COLUMN()-1)),INDIRECT(ADDRESS(ROW(), COLUMN()-2)),INDIRECT(ADDRESS(ROW(), COLUMN()-3)))</f>
        <v>0</v>
      </c>
      <c r="P154" s="50">
        <f ca="1">INDIRECT(ADDRESS(ROW(),COLUMN()-6))*INDIRECT(ADDRESS(ROW(),COLUMN()-1))</f>
        <v>0</v>
      </c>
    </row>
    <row r="155" spans="1:16" ht="15" customHeight="1">
      <c r="A155" s="42">
        <v>4</v>
      </c>
      <c r="B155" s="33" t="s">
        <v>243</v>
      </c>
      <c r="C155" s="34" t="s">
        <v>25</v>
      </c>
      <c r="D155" s="32" t="s">
        <v>198</v>
      </c>
      <c r="E155" s="43" t="s">
        <v>48</v>
      </c>
      <c r="F155" s="44" t="s">
        <v>270</v>
      </c>
      <c r="G155" s="45"/>
      <c r="H155" s="45" t="s">
        <v>33</v>
      </c>
      <c r="I155" s="46" t="s">
        <v>266</v>
      </c>
      <c r="J155" s="47">
        <v>17</v>
      </c>
      <c r="K155" s="45" t="s">
        <v>241</v>
      </c>
      <c r="L155" s="48">
        <v>0</v>
      </c>
      <c r="M155" s="48">
        <v>0</v>
      </c>
      <c r="N155" s="48">
        <v>0</v>
      </c>
      <c r="O155" s="49">
        <f ca="1">SUM(INDIRECT(ADDRESS(ROW(), COLUMN()-1)),INDIRECT(ADDRESS(ROW(), COLUMN()-2)),INDIRECT(ADDRESS(ROW(), COLUMN()-3)))</f>
        <v>0</v>
      </c>
      <c r="P155" s="50">
        <f ca="1">INDIRECT(ADDRESS(ROW(),COLUMN()-6))*INDIRECT(ADDRESS(ROW(),COLUMN()-1))</f>
        <v>0</v>
      </c>
    </row>
    <row r="156" spans="1:16" ht="15" customHeight="1">
      <c r="A156" s="32">
        <v>3</v>
      </c>
      <c r="B156" s="33" t="s">
        <v>243</v>
      </c>
      <c r="C156" s="34" t="s">
        <v>25</v>
      </c>
      <c r="D156" s="32" t="s">
        <v>44</v>
      </c>
      <c r="E156" s="35"/>
      <c r="F156" s="36" t="s">
        <v>271</v>
      </c>
      <c r="G156" s="37"/>
      <c r="H156" s="38"/>
      <c r="I156" s="39" t="s">
        <v>272</v>
      </c>
      <c r="J156" s="83"/>
      <c r="K156" s="83"/>
      <c r="L156" s="84"/>
      <c r="M156" s="84"/>
      <c r="N156" s="84"/>
      <c r="O156" s="40"/>
      <c r="P156" s="41">
        <f ca="1">SUM(SUMIFS(P:P,A:A,4,B:B,INDIRECT(ADDRESS(ROW(),2)),C:C,INDIRECT(ADDRESS(ROW(),3)),D:D,INDIRECT(ADDRESS(ROW(),4)),G:G,{"","=Ow"}))</f>
        <v>0</v>
      </c>
    </row>
    <row r="157" spans="1:16" ht="24.95" customHeight="1">
      <c r="A157" s="42">
        <v>4</v>
      </c>
      <c r="B157" s="33" t="s">
        <v>243</v>
      </c>
      <c r="C157" s="34" t="s">
        <v>25</v>
      </c>
      <c r="D157" s="32" t="s">
        <v>44</v>
      </c>
      <c r="E157" s="43" t="s">
        <v>25</v>
      </c>
      <c r="F157" s="44" t="s">
        <v>273</v>
      </c>
      <c r="G157" s="45"/>
      <c r="H157" s="45" t="s">
        <v>33</v>
      </c>
      <c r="I157" s="46" t="s">
        <v>274</v>
      </c>
      <c r="J157" s="47">
        <v>1</v>
      </c>
      <c r="K157" s="45" t="s">
        <v>241</v>
      </c>
      <c r="L157" s="48">
        <v>0</v>
      </c>
      <c r="M157" s="48">
        <v>0</v>
      </c>
      <c r="N157" s="48">
        <v>0</v>
      </c>
      <c r="O157" s="49">
        <f ca="1">SUM(INDIRECT(ADDRESS(ROW(), COLUMN()-1)),INDIRECT(ADDRESS(ROW(), COLUMN()-2)),INDIRECT(ADDRESS(ROW(), COLUMN()-3)))</f>
        <v>0</v>
      </c>
      <c r="P157" s="50">
        <f ca="1">INDIRECT(ADDRESS(ROW(),COLUMN()-6))*INDIRECT(ADDRESS(ROW(),COLUMN()-1))</f>
        <v>0</v>
      </c>
    </row>
    <row r="158" spans="1:16" ht="15" customHeight="1">
      <c r="A158" s="42">
        <v>4</v>
      </c>
      <c r="B158" s="33" t="s">
        <v>243</v>
      </c>
      <c r="C158" s="34" t="s">
        <v>25</v>
      </c>
      <c r="D158" s="32" t="s">
        <v>44</v>
      </c>
      <c r="E158" s="43" t="s">
        <v>48</v>
      </c>
      <c r="F158" s="44" t="s">
        <v>275</v>
      </c>
      <c r="G158" s="45"/>
      <c r="H158" s="45" t="s">
        <v>33</v>
      </c>
      <c r="I158" s="46" t="s">
        <v>266</v>
      </c>
      <c r="J158" s="47">
        <v>1</v>
      </c>
      <c r="K158" s="45" t="s">
        <v>241</v>
      </c>
      <c r="L158" s="48">
        <v>0</v>
      </c>
      <c r="M158" s="48">
        <v>0</v>
      </c>
      <c r="N158" s="48">
        <v>0</v>
      </c>
      <c r="O158" s="49">
        <f ca="1">SUM(INDIRECT(ADDRESS(ROW(), COLUMN()-1)),INDIRECT(ADDRESS(ROW(), COLUMN()-2)),INDIRECT(ADDRESS(ROW(), COLUMN()-3)))</f>
        <v>0</v>
      </c>
      <c r="P158" s="50">
        <f ca="1">INDIRECT(ADDRESS(ROW(),COLUMN()-6))*INDIRECT(ADDRESS(ROW(),COLUMN()-1))</f>
        <v>0</v>
      </c>
    </row>
    <row r="159" spans="1:16" ht="15" customHeight="1">
      <c r="A159" s="22">
        <v>2</v>
      </c>
      <c r="B159" s="23" t="s">
        <v>243</v>
      </c>
      <c r="C159" s="24" t="s">
        <v>48</v>
      </c>
      <c r="D159" s="24"/>
      <c r="E159" s="25"/>
      <c r="F159" s="26" t="s">
        <v>276</v>
      </c>
      <c r="G159" s="27"/>
      <c r="H159" s="28"/>
      <c r="I159" s="29" t="s">
        <v>277</v>
      </c>
      <c r="J159" s="81"/>
      <c r="K159" s="81"/>
      <c r="L159" s="82"/>
      <c r="M159" s="82"/>
      <c r="N159" s="82"/>
      <c r="O159" s="30"/>
      <c r="P159" s="31">
        <f ca="1">SUM(SUMIFS(P:P,A:A,4,B:B,INDIRECT(ADDRESS(ROW(),2)),C:C,INDIRECT(ADDRESS(ROW(),3)),G:G,{"","=Ow"}))</f>
        <v>0</v>
      </c>
    </row>
    <row r="160" spans="1:16" ht="409.5" outlineLevel="1">
      <c r="A160" s="42" t="s">
        <v>53</v>
      </c>
      <c r="B160" s="63" t="s">
        <v>243</v>
      </c>
      <c r="C160" s="52" t="s">
        <v>48</v>
      </c>
      <c r="D160" s="64"/>
      <c r="E160" s="58"/>
      <c r="F160" s="59" t="s">
        <v>276</v>
      </c>
      <c r="G160" s="85" t="s">
        <v>54</v>
      </c>
      <c r="H160" s="85"/>
      <c r="I160" s="56" t="s">
        <v>278</v>
      </c>
      <c r="J160" s="86"/>
      <c r="K160" s="86"/>
      <c r="L160" s="87"/>
      <c r="M160" s="87"/>
      <c r="N160" s="87"/>
      <c r="O160" s="57"/>
      <c r="P160" s="46"/>
    </row>
    <row r="161" spans="1:16" ht="24.95" customHeight="1">
      <c r="A161" s="32">
        <v>3</v>
      </c>
      <c r="B161" s="33" t="s">
        <v>243</v>
      </c>
      <c r="C161" s="34" t="s">
        <v>48</v>
      </c>
      <c r="D161" s="32" t="s">
        <v>48</v>
      </c>
      <c r="E161" s="35"/>
      <c r="F161" s="36" t="s">
        <v>279</v>
      </c>
      <c r="G161" s="37"/>
      <c r="H161" s="38"/>
      <c r="I161" s="39" t="s">
        <v>280</v>
      </c>
      <c r="J161" s="83"/>
      <c r="K161" s="83"/>
      <c r="L161" s="84"/>
      <c r="M161" s="84"/>
      <c r="N161" s="84"/>
      <c r="O161" s="40"/>
      <c r="P161" s="41">
        <f ca="1">SUM(SUMIFS(P:P,A:A,4,B:B,INDIRECT(ADDRESS(ROW(),2)),C:C,INDIRECT(ADDRESS(ROW(),3)),D:D,INDIRECT(ADDRESS(ROW(),4)),G:G,{"","=Ow"}))</f>
        <v>0</v>
      </c>
    </row>
    <row r="162" spans="1:16" ht="229.5" outlineLevel="1">
      <c r="A162" s="42" t="s">
        <v>53</v>
      </c>
      <c r="B162" s="51" t="s">
        <v>243</v>
      </c>
      <c r="C162" s="52" t="s">
        <v>48</v>
      </c>
      <c r="D162" s="53" t="s">
        <v>48</v>
      </c>
      <c r="E162" s="58"/>
      <c r="F162" s="59" t="s">
        <v>279</v>
      </c>
      <c r="G162" s="85" t="s">
        <v>54</v>
      </c>
      <c r="H162" s="85"/>
      <c r="I162" s="56" t="s">
        <v>281</v>
      </c>
      <c r="J162" s="86"/>
      <c r="K162" s="86"/>
      <c r="L162" s="87"/>
      <c r="M162" s="87"/>
      <c r="N162" s="87"/>
      <c r="O162" s="57"/>
      <c r="P162" s="60"/>
    </row>
    <row r="163" spans="1:16" ht="15" customHeight="1">
      <c r="A163" s="42">
        <v>4</v>
      </c>
      <c r="B163" s="33" t="s">
        <v>243</v>
      </c>
      <c r="C163" s="34" t="s">
        <v>48</v>
      </c>
      <c r="D163" s="32" t="s">
        <v>48</v>
      </c>
      <c r="E163" s="43" t="s">
        <v>84</v>
      </c>
      <c r="F163" s="44" t="s">
        <v>282</v>
      </c>
      <c r="G163" s="45"/>
      <c r="H163" s="45" t="s">
        <v>33</v>
      </c>
      <c r="I163" s="46" t="s">
        <v>283</v>
      </c>
      <c r="J163" s="47">
        <v>6</v>
      </c>
      <c r="K163" s="45" t="s">
        <v>241</v>
      </c>
      <c r="L163" s="48">
        <v>0</v>
      </c>
      <c r="M163" s="48">
        <v>0</v>
      </c>
      <c r="N163" s="48">
        <v>0</v>
      </c>
      <c r="O163" s="49">
        <f ca="1">SUM(INDIRECT(ADDRESS(ROW(), COLUMN()-1)),INDIRECT(ADDRESS(ROW(), COLUMN()-2)),INDIRECT(ADDRESS(ROW(), COLUMN()-3)))</f>
        <v>0</v>
      </c>
      <c r="P163" s="50">
        <f ca="1">INDIRECT(ADDRESS(ROW(),COLUMN()-6))*INDIRECT(ADDRESS(ROW(),COLUMN()-1))</f>
        <v>0</v>
      </c>
    </row>
    <row r="164" spans="1:16" ht="15" customHeight="1">
      <c r="A164" s="42">
        <v>4</v>
      </c>
      <c r="B164" s="33" t="s">
        <v>243</v>
      </c>
      <c r="C164" s="34" t="s">
        <v>48</v>
      </c>
      <c r="D164" s="32" t="s">
        <v>48</v>
      </c>
      <c r="E164" s="43" t="s">
        <v>39</v>
      </c>
      <c r="F164" s="44" t="s">
        <v>284</v>
      </c>
      <c r="G164" s="45"/>
      <c r="H164" s="45" t="s">
        <v>33</v>
      </c>
      <c r="I164" s="46" t="s">
        <v>285</v>
      </c>
      <c r="J164" s="47">
        <v>6</v>
      </c>
      <c r="K164" s="45" t="s">
        <v>241</v>
      </c>
      <c r="L164" s="48">
        <v>0</v>
      </c>
      <c r="M164" s="48">
        <v>0</v>
      </c>
      <c r="N164" s="48">
        <v>0</v>
      </c>
      <c r="O164" s="49">
        <f ca="1">SUM(INDIRECT(ADDRESS(ROW(), COLUMN()-1)),INDIRECT(ADDRESS(ROW(), COLUMN()-2)),INDIRECT(ADDRESS(ROW(), COLUMN()-3)))</f>
        <v>0</v>
      </c>
      <c r="P164" s="50">
        <f ca="1">INDIRECT(ADDRESS(ROW(),COLUMN()-6))*INDIRECT(ADDRESS(ROW(),COLUMN()-1))</f>
        <v>0</v>
      </c>
    </row>
    <row r="165" spans="1:16" ht="15" customHeight="1">
      <c r="A165" s="42">
        <v>4</v>
      </c>
      <c r="B165" s="33" t="s">
        <v>243</v>
      </c>
      <c r="C165" s="34" t="s">
        <v>48</v>
      </c>
      <c r="D165" s="32" t="s">
        <v>48</v>
      </c>
      <c r="E165" s="43" t="s">
        <v>198</v>
      </c>
      <c r="F165" s="44" t="s">
        <v>286</v>
      </c>
      <c r="G165" s="45"/>
      <c r="H165" s="45" t="s">
        <v>33</v>
      </c>
      <c r="I165" s="46" t="s">
        <v>287</v>
      </c>
      <c r="J165" s="47">
        <v>6</v>
      </c>
      <c r="K165" s="45" t="s">
        <v>241</v>
      </c>
      <c r="L165" s="48">
        <v>0</v>
      </c>
      <c r="M165" s="48">
        <v>0</v>
      </c>
      <c r="N165" s="48">
        <v>0</v>
      </c>
      <c r="O165" s="49">
        <f ca="1">SUM(INDIRECT(ADDRESS(ROW(), COLUMN()-1)),INDIRECT(ADDRESS(ROW(), COLUMN()-2)),INDIRECT(ADDRESS(ROW(), COLUMN()-3)))</f>
        <v>0</v>
      </c>
      <c r="P165" s="50">
        <f ca="1">INDIRECT(ADDRESS(ROW(),COLUMN()-6))*INDIRECT(ADDRESS(ROW(),COLUMN()-1))</f>
        <v>0</v>
      </c>
    </row>
    <row r="166" spans="1:16" ht="15" customHeight="1">
      <c r="A166" s="22">
        <v>2</v>
      </c>
      <c r="B166" s="23" t="s">
        <v>243</v>
      </c>
      <c r="C166" s="24" t="s">
        <v>62</v>
      </c>
      <c r="D166" s="24"/>
      <c r="E166" s="25"/>
      <c r="F166" s="26" t="s">
        <v>288</v>
      </c>
      <c r="G166" s="27"/>
      <c r="H166" s="28"/>
      <c r="I166" s="29" t="s">
        <v>289</v>
      </c>
      <c r="J166" s="81"/>
      <c r="K166" s="81"/>
      <c r="L166" s="82"/>
      <c r="M166" s="82"/>
      <c r="N166" s="82"/>
      <c r="O166" s="30"/>
      <c r="P166" s="31">
        <f ca="1">SUM(SUMIFS(P:P,A:A,4,B:B,INDIRECT(ADDRESS(ROW(),2)),C:C,INDIRECT(ADDRESS(ROW(),3)),G:G,{"","=Ow"}))</f>
        <v>0</v>
      </c>
    </row>
    <row r="167" spans="1:16" ht="15" customHeight="1">
      <c r="A167" s="32">
        <v>3</v>
      </c>
      <c r="B167" s="33" t="s">
        <v>243</v>
      </c>
      <c r="C167" s="34" t="s">
        <v>62</v>
      </c>
      <c r="D167" s="32" t="s">
        <v>25</v>
      </c>
      <c r="E167" s="35"/>
      <c r="F167" s="36" t="s">
        <v>290</v>
      </c>
      <c r="G167" s="37"/>
      <c r="H167" s="38"/>
      <c r="I167" s="39" t="s">
        <v>291</v>
      </c>
      <c r="J167" s="83"/>
      <c r="K167" s="83"/>
      <c r="L167" s="84"/>
      <c r="M167" s="84"/>
      <c r="N167" s="84"/>
      <c r="O167" s="40"/>
      <c r="P167" s="41">
        <f ca="1">SUM(SUMIFS(P:P,A:A,4,B:B,INDIRECT(ADDRESS(ROW(),2)),C:C,INDIRECT(ADDRESS(ROW(),3)),D:D,INDIRECT(ADDRESS(ROW(),4)),G:G,{"","=Ow"}))</f>
        <v>0</v>
      </c>
    </row>
    <row r="168" spans="1:16" ht="242.25" outlineLevel="1">
      <c r="A168" s="42" t="s">
        <v>53</v>
      </c>
      <c r="B168" s="51" t="s">
        <v>243</v>
      </c>
      <c r="C168" s="52" t="s">
        <v>62</v>
      </c>
      <c r="D168" s="53" t="s">
        <v>25</v>
      </c>
      <c r="E168" s="58"/>
      <c r="F168" s="59" t="s">
        <v>290</v>
      </c>
      <c r="G168" s="85" t="s">
        <v>54</v>
      </c>
      <c r="H168" s="85"/>
      <c r="I168" s="56" t="s">
        <v>292</v>
      </c>
      <c r="J168" s="86"/>
      <c r="K168" s="86"/>
      <c r="L168" s="87"/>
      <c r="M168" s="87"/>
      <c r="N168" s="87"/>
      <c r="O168" s="57"/>
      <c r="P168" s="60"/>
    </row>
    <row r="169" spans="1:16" ht="15" customHeight="1">
      <c r="A169" s="42">
        <v>4</v>
      </c>
      <c r="B169" s="33" t="s">
        <v>243</v>
      </c>
      <c r="C169" s="34" t="s">
        <v>62</v>
      </c>
      <c r="D169" s="32" t="s">
        <v>25</v>
      </c>
      <c r="E169" s="43" t="s">
        <v>25</v>
      </c>
      <c r="F169" s="44" t="s">
        <v>293</v>
      </c>
      <c r="G169" s="45"/>
      <c r="H169" s="45" t="s">
        <v>33</v>
      </c>
      <c r="I169" s="46" t="s">
        <v>294</v>
      </c>
      <c r="J169" s="47">
        <v>1</v>
      </c>
      <c r="K169" s="45" t="s">
        <v>241</v>
      </c>
      <c r="L169" s="48">
        <v>0</v>
      </c>
      <c r="M169" s="48">
        <v>0</v>
      </c>
      <c r="N169" s="48">
        <v>0</v>
      </c>
      <c r="O169" s="49">
        <f ca="1">SUM(INDIRECT(ADDRESS(ROW(), COLUMN()-1)),INDIRECT(ADDRESS(ROW(), COLUMN()-2)),INDIRECT(ADDRESS(ROW(), COLUMN()-3)))</f>
        <v>0</v>
      </c>
      <c r="P169" s="50">
        <f ca="1">INDIRECT(ADDRESS(ROW(),COLUMN()-6))*INDIRECT(ADDRESS(ROW(),COLUMN()-1))</f>
        <v>0</v>
      </c>
    </row>
    <row r="170" spans="1:16" ht="15" customHeight="1">
      <c r="A170" s="42">
        <v>4</v>
      </c>
      <c r="B170" s="33" t="s">
        <v>243</v>
      </c>
      <c r="C170" s="34" t="s">
        <v>62</v>
      </c>
      <c r="D170" s="32" t="s">
        <v>25</v>
      </c>
      <c r="E170" s="43" t="s">
        <v>62</v>
      </c>
      <c r="F170" s="44" t="s">
        <v>295</v>
      </c>
      <c r="G170" s="45"/>
      <c r="H170" s="45" t="s">
        <v>33</v>
      </c>
      <c r="I170" s="46" t="s">
        <v>296</v>
      </c>
      <c r="J170" s="47">
        <v>1</v>
      </c>
      <c r="K170" s="45" t="s">
        <v>241</v>
      </c>
      <c r="L170" s="48">
        <v>0</v>
      </c>
      <c r="M170" s="48">
        <v>0</v>
      </c>
      <c r="N170" s="48">
        <v>0</v>
      </c>
      <c r="O170" s="49">
        <f ca="1">SUM(INDIRECT(ADDRESS(ROW(), COLUMN()-1)),INDIRECT(ADDRESS(ROW(), COLUMN()-2)),INDIRECT(ADDRESS(ROW(), COLUMN()-3)))</f>
        <v>0</v>
      </c>
      <c r="P170" s="50">
        <f ca="1">INDIRECT(ADDRESS(ROW(),COLUMN()-6))*INDIRECT(ADDRESS(ROW(),COLUMN()-1))</f>
        <v>0</v>
      </c>
    </row>
    <row r="171" spans="1:16" ht="15" customHeight="1">
      <c r="A171" s="42">
        <v>4</v>
      </c>
      <c r="B171" s="33" t="s">
        <v>243</v>
      </c>
      <c r="C171" s="34" t="s">
        <v>62</v>
      </c>
      <c r="D171" s="32" t="s">
        <v>25</v>
      </c>
      <c r="E171" s="43" t="s">
        <v>44</v>
      </c>
      <c r="F171" s="44" t="s">
        <v>297</v>
      </c>
      <c r="G171" s="45"/>
      <c r="H171" s="45" t="s">
        <v>33</v>
      </c>
      <c r="I171" s="46" t="s">
        <v>298</v>
      </c>
      <c r="J171" s="47">
        <v>1</v>
      </c>
      <c r="K171" s="45" t="s">
        <v>241</v>
      </c>
      <c r="L171" s="48">
        <v>0</v>
      </c>
      <c r="M171" s="48">
        <v>0</v>
      </c>
      <c r="N171" s="48">
        <v>0</v>
      </c>
      <c r="O171" s="49">
        <f ca="1">SUM(INDIRECT(ADDRESS(ROW(), COLUMN()-1)),INDIRECT(ADDRESS(ROW(), COLUMN()-2)),INDIRECT(ADDRESS(ROW(), COLUMN()-3)))</f>
        <v>0</v>
      </c>
      <c r="P171" s="50">
        <f ca="1">INDIRECT(ADDRESS(ROW(),COLUMN()-6))*INDIRECT(ADDRESS(ROW(),COLUMN()-1))</f>
        <v>0</v>
      </c>
    </row>
    <row r="172" spans="1:16" ht="15" customHeight="1">
      <c r="A172" s="13">
        <v>1</v>
      </c>
      <c r="B172" s="14" t="s">
        <v>299</v>
      </c>
      <c r="C172" s="14"/>
      <c r="D172" s="14"/>
      <c r="E172" s="15"/>
      <c r="F172" s="16" t="s">
        <v>299</v>
      </c>
      <c r="G172" s="17"/>
      <c r="H172" s="18"/>
      <c r="I172" s="19" t="s">
        <v>300</v>
      </c>
      <c r="J172" s="79"/>
      <c r="K172" s="79"/>
      <c r="L172" s="80"/>
      <c r="M172" s="80"/>
      <c r="N172" s="80"/>
      <c r="O172" s="20"/>
      <c r="P172" s="21">
        <f ca="1">SUM(SUMIFS(P:P,A:A,4,B:B,INDIRECT(ADDRESS(ROW(),2)),G:G,{"","=Ow"}))</f>
        <v>0</v>
      </c>
    </row>
    <row r="173" spans="1:16" ht="51" outlineLevel="1">
      <c r="A173" s="42" t="s">
        <v>53</v>
      </c>
      <c r="B173" s="51" t="s">
        <v>299</v>
      </c>
      <c r="C173" s="64"/>
      <c r="D173" s="64"/>
      <c r="E173" s="58"/>
      <c r="F173" s="59" t="s">
        <v>299</v>
      </c>
      <c r="G173" s="85" t="s">
        <v>54</v>
      </c>
      <c r="H173" s="85"/>
      <c r="I173" s="56" t="s">
        <v>301</v>
      </c>
      <c r="J173" s="86"/>
      <c r="K173" s="86"/>
      <c r="L173" s="87"/>
      <c r="M173" s="87"/>
      <c r="N173" s="87"/>
      <c r="O173" s="57"/>
      <c r="P173" s="60"/>
    </row>
    <row r="174" spans="1:16" ht="15" customHeight="1">
      <c r="A174" s="22">
        <v>2</v>
      </c>
      <c r="B174" s="23" t="s">
        <v>299</v>
      </c>
      <c r="C174" s="24" t="s">
        <v>62</v>
      </c>
      <c r="D174" s="24"/>
      <c r="E174" s="25"/>
      <c r="F174" s="26" t="s">
        <v>302</v>
      </c>
      <c r="G174" s="27"/>
      <c r="H174" s="28"/>
      <c r="I174" s="29" t="s">
        <v>303</v>
      </c>
      <c r="J174" s="81"/>
      <c r="K174" s="81"/>
      <c r="L174" s="82"/>
      <c r="M174" s="82"/>
      <c r="N174" s="82"/>
      <c r="O174" s="30"/>
      <c r="P174" s="31">
        <f ca="1">SUM(SUMIFS(P:P,A:A,4,B:B,INDIRECT(ADDRESS(ROW(),2)),C:C,INDIRECT(ADDRESS(ROW(),3)),G:G,{"","=Ow"}))</f>
        <v>0</v>
      </c>
    </row>
    <row r="175" spans="1:16" ht="306" outlineLevel="1">
      <c r="A175" s="42" t="s">
        <v>53</v>
      </c>
      <c r="B175" s="63" t="s">
        <v>299</v>
      </c>
      <c r="C175" s="52" t="s">
        <v>62</v>
      </c>
      <c r="D175" s="64"/>
      <c r="E175" s="58"/>
      <c r="F175" s="59" t="s">
        <v>302</v>
      </c>
      <c r="G175" s="85" t="s">
        <v>54</v>
      </c>
      <c r="H175" s="85"/>
      <c r="I175" s="56" t="s">
        <v>304</v>
      </c>
      <c r="J175" s="86"/>
      <c r="K175" s="86"/>
      <c r="L175" s="87"/>
      <c r="M175" s="87"/>
      <c r="N175" s="87"/>
      <c r="O175" s="57"/>
      <c r="P175" s="46"/>
    </row>
    <row r="176" spans="1:16" ht="15" customHeight="1">
      <c r="A176" s="32">
        <v>3</v>
      </c>
      <c r="B176" s="33" t="s">
        <v>299</v>
      </c>
      <c r="C176" s="34" t="s">
        <v>62</v>
      </c>
      <c r="D176" s="32" t="s">
        <v>25</v>
      </c>
      <c r="E176" s="35"/>
      <c r="F176" s="36" t="s">
        <v>305</v>
      </c>
      <c r="G176" s="37"/>
      <c r="H176" s="38"/>
      <c r="I176" s="39" t="s">
        <v>306</v>
      </c>
      <c r="J176" s="83"/>
      <c r="K176" s="83"/>
      <c r="L176" s="84"/>
      <c r="M176" s="84"/>
      <c r="N176" s="84"/>
      <c r="O176" s="40"/>
      <c r="P176" s="41">
        <f ca="1">SUM(SUMIFS(P:P,A:A,4,B:B,INDIRECT(ADDRESS(ROW(),2)),C:C,INDIRECT(ADDRESS(ROW(),3)),D:D,INDIRECT(ADDRESS(ROW(),4)),G:G,{"","=Ow"}))</f>
        <v>0</v>
      </c>
    </row>
    <row r="177" spans="1:16" ht="15" customHeight="1">
      <c r="A177" s="42">
        <v>4</v>
      </c>
      <c r="B177" s="33" t="s">
        <v>299</v>
      </c>
      <c r="C177" s="34" t="s">
        <v>62</v>
      </c>
      <c r="D177" s="32" t="s">
        <v>25</v>
      </c>
      <c r="E177" s="43" t="s">
        <v>25</v>
      </c>
      <c r="F177" s="44" t="s">
        <v>307</v>
      </c>
      <c r="G177" s="45"/>
      <c r="H177" s="45" t="s">
        <v>33</v>
      </c>
      <c r="I177" s="46" t="s">
        <v>308</v>
      </c>
      <c r="J177" s="47">
        <v>1</v>
      </c>
      <c r="K177" s="45" t="s">
        <v>42</v>
      </c>
      <c r="L177" s="48">
        <v>0</v>
      </c>
      <c r="M177" s="48">
        <v>0</v>
      </c>
      <c r="N177" s="48">
        <v>0</v>
      </c>
      <c r="O177" s="49">
        <f t="shared" ref="O177:O183" ca="1" si="0">SUM(INDIRECT(ADDRESS(ROW(), COLUMN()-1)),INDIRECT(ADDRESS(ROW(), COLUMN()-2)),INDIRECT(ADDRESS(ROW(), COLUMN()-3)))</f>
        <v>0</v>
      </c>
      <c r="P177" s="50">
        <f t="shared" ref="P177:P183" ca="1" si="1">INDIRECT(ADDRESS(ROW(),COLUMN()-6))*INDIRECT(ADDRESS(ROW(),COLUMN()-1))</f>
        <v>0</v>
      </c>
    </row>
    <row r="178" spans="1:16" ht="15" customHeight="1">
      <c r="A178" s="42">
        <v>4</v>
      </c>
      <c r="B178" s="33" t="s">
        <v>299</v>
      </c>
      <c r="C178" s="34" t="s">
        <v>62</v>
      </c>
      <c r="D178" s="32" t="s">
        <v>25</v>
      </c>
      <c r="E178" s="43" t="s">
        <v>48</v>
      </c>
      <c r="F178" s="44" t="s">
        <v>309</v>
      </c>
      <c r="G178" s="45"/>
      <c r="H178" s="45" t="s">
        <v>33</v>
      </c>
      <c r="I178" s="46" t="s">
        <v>310</v>
      </c>
      <c r="J178" s="47">
        <v>1</v>
      </c>
      <c r="K178" s="45" t="s">
        <v>42</v>
      </c>
      <c r="L178" s="48">
        <v>0</v>
      </c>
      <c r="M178" s="48">
        <v>0</v>
      </c>
      <c r="N178" s="48">
        <v>0</v>
      </c>
      <c r="O178" s="49">
        <f t="shared" ca="1" si="0"/>
        <v>0</v>
      </c>
      <c r="P178" s="50">
        <f t="shared" ca="1" si="1"/>
        <v>0</v>
      </c>
    </row>
    <row r="179" spans="1:16" ht="15" customHeight="1">
      <c r="A179" s="42">
        <v>4</v>
      </c>
      <c r="B179" s="33" t="s">
        <v>299</v>
      </c>
      <c r="C179" s="34" t="s">
        <v>62</v>
      </c>
      <c r="D179" s="32" t="s">
        <v>25</v>
      </c>
      <c r="E179" s="43" t="s">
        <v>62</v>
      </c>
      <c r="F179" s="44" t="s">
        <v>311</v>
      </c>
      <c r="G179" s="45"/>
      <c r="H179" s="45" t="s">
        <v>33</v>
      </c>
      <c r="I179" s="46" t="s">
        <v>312</v>
      </c>
      <c r="J179" s="47">
        <v>1</v>
      </c>
      <c r="K179" s="45" t="s">
        <v>42</v>
      </c>
      <c r="L179" s="48">
        <v>0</v>
      </c>
      <c r="M179" s="48">
        <v>0</v>
      </c>
      <c r="N179" s="48">
        <v>0</v>
      </c>
      <c r="O179" s="49">
        <f t="shared" ca="1" si="0"/>
        <v>0</v>
      </c>
      <c r="P179" s="50">
        <f t="shared" ca="1" si="1"/>
        <v>0</v>
      </c>
    </row>
    <row r="180" spans="1:16" ht="15" customHeight="1">
      <c r="A180" s="42">
        <v>4</v>
      </c>
      <c r="B180" s="33" t="s">
        <v>299</v>
      </c>
      <c r="C180" s="34" t="s">
        <v>62</v>
      </c>
      <c r="D180" s="32" t="s">
        <v>25</v>
      </c>
      <c r="E180" s="43" t="s">
        <v>84</v>
      </c>
      <c r="F180" s="44" t="s">
        <v>313</v>
      </c>
      <c r="G180" s="45" t="s">
        <v>314</v>
      </c>
      <c r="H180" s="45" t="s">
        <v>33</v>
      </c>
      <c r="I180" s="46" t="s">
        <v>315</v>
      </c>
      <c r="J180" s="47">
        <v>1</v>
      </c>
      <c r="K180" s="45" t="s">
        <v>42</v>
      </c>
      <c r="L180" s="48">
        <v>0</v>
      </c>
      <c r="M180" s="48">
        <v>0</v>
      </c>
      <c r="N180" s="48">
        <v>0</v>
      </c>
      <c r="O180" s="49">
        <f t="shared" ca="1" si="0"/>
        <v>0</v>
      </c>
      <c r="P180" s="65">
        <f t="shared" ca="1" si="1"/>
        <v>0</v>
      </c>
    </row>
    <row r="181" spans="1:16" ht="15" customHeight="1">
      <c r="A181" s="42">
        <v>4</v>
      </c>
      <c r="B181" s="33" t="s">
        <v>299</v>
      </c>
      <c r="C181" s="34" t="s">
        <v>62</v>
      </c>
      <c r="D181" s="32" t="s">
        <v>25</v>
      </c>
      <c r="E181" s="43" t="s">
        <v>39</v>
      </c>
      <c r="F181" s="44" t="s">
        <v>316</v>
      </c>
      <c r="G181" s="45"/>
      <c r="H181" s="45" t="s">
        <v>33</v>
      </c>
      <c r="I181" s="46" t="s">
        <v>317</v>
      </c>
      <c r="J181" s="47">
        <v>1</v>
      </c>
      <c r="K181" s="45" t="s">
        <v>42</v>
      </c>
      <c r="L181" s="48">
        <v>0</v>
      </c>
      <c r="M181" s="48">
        <v>0</v>
      </c>
      <c r="N181" s="48">
        <v>0</v>
      </c>
      <c r="O181" s="49">
        <f t="shared" ca="1" si="0"/>
        <v>0</v>
      </c>
      <c r="P181" s="50">
        <f t="shared" ca="1" si="1"/>
        <v>0</v>
      </c>
    </row>
    <row r="182" spans="1:16" ht="15" customHeight="1">
      <c r="A182" s="42">
        <v>4</v>
      </c>
      <c r="B182" s="33" t="s">
        <v>299</v>
      </c>
      <c r="C182" s="34" t="s">
        <v>62</v>
      </c>
      <c r="D182" s="32" t="s">
        <v>25</v>
      </c>
      <c r="E182" s="43" t="s">
        <v>198</v>
      </c>
      <c r="F182" s="44" t="s">
        <v>318</v>
      </c>
      <c r="G182" s="45"/>
      <c r="H182" s="45" t="s">
        <v>33</v>
      </c>
      <c r="I182" s="46" t="s">
        <v>319</v>
      </c>
      <c r="J182" s="47">
        <v>1</v>
      </c>
      <c r="K182" s="45" t="s">
        <v>42</v>
      </c>
      <c r="L182" s="48">
        <v>0</v>
      </c>
      <c r="M182" s="48">
        <v>0</v>
      </c>
      <c r="N182" s="48">
        <v>0</v>
      </c>
      <c r="O182" s="49">
        <f t="shared" ca="1" si="0"/>
        <v>0</v>
      </c>
      <c r="P182" s="50">
        <f t="shared" ca="1" si="1"/>
        <v>0</v>
      </c>
    </row>
    <row r="183" spans="1:16" ht="15" customHeight="1">
      <c r="A183" s="42">
        <v>4</v>
      </c>
      <c r="B183" s="33" t="s">
        <v>299</v>
      </c>
      <c r="C183" s="34" t="s">
        <v>62</v>
      </c>
      <c r="D183" s="32" t="s">
        <v>25</v>
      </c>
      <c r="E183" s="43" t="s">
        <v>44</v>
      </c>
      <c r="F183" s="44" t="s">
        <v>320</v>
      </c>
      <c r="G183" s="45"/>
      <c r="H183" s="45" t="s">
        <v>33</v>
      </c>
      <c r="I183" s="46" t="s">
        <v>321</v>
      </c>
      <c r="J183" s="47">
        <v>1</v>
      </c>
      <c r="K183" s="45" t="s">
        <v>42</v>
      </c>
      <c r="L183" s="48">
        <v>0</v>
      </c>
      <c r="M183" s="48">
        <v>0</v>
      </c>
      <c r="N183" s="48">
        <v>0</v>
      </c>
      <c r="O183" s="49">
        <f t="shared" ca="1" si="0"/>
        <v>0</v>
      </c>
      <c r="P183" s="50">
        <f t="shared" ca="1" si="1"/>
        <v>0</v>
      </c>
    </row>
    <row r="184" spans="1:16" ht="15" customHeight="1">
      <c r="A184" s="32">
        <v>3</v>
      </c>
      <c r="B184" s="33" t="s">
        <v>299</v>
      </c>
      <c r="C184" s="34" t="s">
        <v>62</v>
      </c>
      <c r="D184" s="32" t="s">
        <v>48</v>
      </c>
      <c r="E184" s="35"/>
      <c r="F184" s="36" t="s">
        <v>322</v>
      </c>
      <c r="G184" s="37"/>
      <c r="H184" s="38"/>
      <c r="I184" s="39" t="s">
        <v>323</v>
      </c>
      <c r="J184" s="83"/>
      <c r="K184" s="83"/>
      <c r="L184" s="84"/>
      <c r="M184" s="84"/>
      <c r="N184" s="84"/>
      <c r="O184" s="40"/>
      <c r="P184" s="41">
        <f ca="1">SUM(SUMIFS(P:P,A:A,4,B:B,INDIRECT(ADDRESS(ROW(),2)),C:C,INDIRECT(ADDRESS(ROW(),3)),D:D,INDIRECT(ADDRESS(ROW(),4)),G:G,{"","=Ow"}))</f>
        <v>0</v>
      </c>
    </row>
    <row r="185" spans="1:16" ht="15" customHeight="1">
      <c r="A185" s="42">
        <v>4</v>
      </c>
      <c r="B185" s="33" t="s">
        <v>299</v>
      </c>
      <c r="C185" s="34" t="s">
        <v>62</v>
      </c>
      <c r="D185" s="32" t="s">
        <v>48</v>
      </c>
      <c r="E185" s="43" t="s">
        <v>25</v>
      </c>
      <c r="F185" s="44" t="s">
        <v>324</v>
      </c>
      <c r="G185" s="45"/>
      <c r="H185" s="45" t="s">
        <v>33</v>
      </c>
      <c r="I185" s="46" t="s">
        <v>308</v>
      </c>
      <c r="J185" s="47">
        <v>1</v>
      </c>
      <c r="K185" s="45" t="s">
        <v>42</v>
      </c>
      <c r="L185" s="48">
        <v>0</v>
      </c>
      <c r="M185" s="48">
        <v>0</v>
      </c>
      <c r="N185" s="48">
        <v>0</v>
      </c>
      <c r="O185" s="49">
        <f t="shared" ref="O185:O191" ca="1" si="2">SUM(INDIRECT(ADDRESS(ROW(), COLUMN()-1)),INDIRECT(ADDRESS(ROW(), COLUMN()-2)),INDIRECT(ADDRESS(ROW(), COLUMN()-3)))</f>
        <v>0</v>
      </c>
      <c r="P185" s="50">
        <f t="shared" ref="P185:P191" ca="1" si="3">INDIRECT(ADDRESS(ROW(),COLUMN()-6))*INDIRECT(ADDRESS(ROW(),COLUMN()-1))</f>
        <v>0</v>
      </c>
    </row>
    <row r="186" spans="1:16" ht="15" customHeight="1">
      <c r="A186" s="42">
        <v>4</v>
      </c>
      <c r="B186" s="33" t="s">
        <v>299</v>
      </c>
      <c r="C186" s="34" t="s">
        <v>62</v>
      </c>
      <c r="D186" s="32" t="s">
        <v>48</v>
      </c>
      <c r="E186" s="43" t="s">
        <v>48</v>
      </c>
      <c r="F186" s="44" t="s">
        <v>325</v>
      </c>
      <c r="G186" s="45"/>
      <c r="H186" s="45" t="s">
        <v>33</v>
      </c>
      <c r="I186" s="46" t="s">
        <v>310</v>
      </c>
      <c r="J186" s="47">
        <v>1</v>
      </c>
      <c r="K186" s="45" t="s">
        <v>42</v>
      </c>
      <c r="L186" s="48">
        <v>0</v>
      </c>
      <c r="M186" s="48">
        <v>0</v>
      </c>
      <c r="N186" s="48">
        <v>0</v>
      </c>
      <c r="O186" s="49">
        <f t="shared" ca="1" si="2"/>
        <v>0</v>
      </c>
      <c r="P186" s="50">
        <f t="shared" ca="1" si="3"/>
        <v>0</v>
      </c>
    </row>
    <row r="187" spans="1:16" ht="15" customHeight="1">
      <c r="A187" s="42">
        <v>4</v>
      </c>
      <c r="B187" s="33" t="s">
        <v>299</v>
      </c>
      <c r="C187" s="34" t="s">
        <v>62</v>
      </c>
      <c r="D187" s="32" t="s">
        <v>48</v>
      </c>
      <c r="E187" s="43" t="s">
        <v>62</v>
      </c>
      <c r="F187" s="44" t="s">
        <v>326</v>
      </c>
      <c r="G187" s="45"/>
      <c r="H187" s="45" t="s">
        <v>33</v>
      </c>
      <c r="I187" s="46" t="s">
        <v>312</v>
      </c>
      <c r="J187" s="47">
        <v>1</v>
      </c>
      <c r="K187" s="45" t="s">
        <v>42</v>
      </c>
      <c r="L187" s="48">
        <v>0</v>
      </c>
      <c r="M187" s="48">
        <v>0</v>
      </c>
      <c r="N187" s="48">
        <v>0</v>
      </c>
      <c r="O187" s="49">
        <f t="shared" ca="1" si="2"/>
        <v>0</v>
      </c>
      <c r="P187" s="50">
        <f t="shared" ca="1" si="3"/>
        <v>0</v>
      </c>
    </row>
    <row r="188" spans="1:16" ht="15" customHeight="1">
      <c r="A188" s="42">
        <v>4</v>
      </c>
      <c r="B188" s="33" t="s">
        <v>299</v>
      </c>
      <c r="C188" s="34" t="s">
        <v>62</v>
      </c>
      <c r="D188" s="32" t="s">
        <v>48</v>
      </c>
      <c r="E188" s="43" t="s">
        <v>84</v>
      </c>
      <c r="F188" s="44" t="s">
        <v>327</v>
      </c>
      <c r="G188" s="45" t="s">
        <v>314</v>
      </c>
      <c r="H188" s="45" t="s">
        <v>33</v>
      </c>
      <c r="I188" s="46" t="s">
        <v>315</v>
      </c>
      <c r="J188" s="47">
        <v>1</v>
      </c>
      <c r="K188" s="45" t="s">
        <v>42</v>
      </c>
      <c r="L188" s="48">
        <v>0</v>
      </c>
      <c r="M188" s="48">
        <v>0</v>
      </c>
      <c r="N188" s="48">
        <v>0</v>
      </c>
      <c r="O188" s="49">
        <f t="shared" ca="1" si="2"/>
        <v>0</v>
      </c>
      <c r="P188" s="65">
        <f t="shared" ca="1" si="3"/>
        <v>0</v>
      </c>
    </row>
    <row r="189" spans="1:16" ht="15" customHeight="1">
      <c r="A189" s="42">
        <v>4</v>
      </c>
      <c r="B189" s="33" t="s">
        <v>299</v>
      </c>
      <c r="C189" s="34" t="s">
        <v>62</v>
      </c>
      <c r="D189" s="32" t="s">
        <v>48</v>
      </c>
      <c r="E189" s="43" t="s">
        <v>39</v>
      </c>
      <c r="F189" s="44" t="s">
        <v>328</v>
      </c>
      <c r="G189" s="45"/>
      <c r="H189" s="45" t="s">
        <v>33</v>
      </c>
      <c r="I189" s="46" t="s">
        <v>317</v>
      </c>
      <c r="J189" s="47">
        <v>1</v>
      </c>
      <c r="K189" s="45" t="s">
        <v>42</v>
      </c>
      <c r="L189" s="48">
        <v>0</v>
      </c>
      <c r="M189" s="48">
        <v>0</v>
      </c>
      <c r="N189" s="48">
        <v>0</v>
      </c>
      <c r="O189" s="49">
        <f t="shared" ca="1" si="2"/>
        <v>0</v>
      </c>
      <c r="P189" s="50">
        <f t="shared" ca="1" si="3"/>
        <v>0</v>
      </c>
    </row>
    <row r="190" spans="1:16" ht="15" customHeight="1">
      <c r="A190" s="42">
        <v>4</v>
      </c>
      <c r="B190" s="33" t="s">
        <v>299</v>
      </c>
      <c r="C190" s="34" t="s">
        <v>62</v>
      </c>
      <c r="D190" s="32" t="s">
        <v>48</v>
      </c>
      <c r="E190" s="43" t="s">
        <v>198</v>
      </c>
      <c r="F190" s="44" t="s">
        <v>329</v>
      </c>
      <c r="G190" s="45"/>
      <c r="H190" s="45" t="s">
        <v>33</v>
      </c>
      <c r="I190" s="46" t="s">
        <v>319</v>
      </c>
      <c r="J190" s="47">
        <v>1</v>
      </c>
      <c r="K190" s="45" t="s">
        <v>42</v>
      </c>
      <c r="L190" s="48">
        <v>0</v>
      </c>
      <c r="M190" s="48">
        <v>0</v>
      </c>
      <c r="N190" s="48">
        <v>0</v>
      </c>
      <c r="O190" s="49">
        <f t="shared" ca="1" si="2"/>
        <v>0</v>
      </c>
      <c r="P190" s="50">
        <f t="shared" ca="1" si="3"/>
        <v>0</v>
      </c>
    </row>
    <row r="191" spans="1:16" ht="15" customHeight="1">
      <c r="A191" s="42">
        <v>4</v>
      </c>
      <c r="B191" s="33" t="s">
        <v>299</v>
      </c>
      <c r="C191" s="34" t="s">
        <v>62</v>
      </c>
      <c r="D191" s="32" t="s">
        <v>48</v>
      </c>
      <c r="E191" s="43" t="s">
        <v>44</v>
      </c>
      <c r="F191" s="44" t="s">
        <v>330</v>
      </c>
      <c r="G191" s="45"/>
      <c r="H191" s="45" t="s">
        <v>33</v>
      </c>
      <c r="I191" s="46" t="s">
        <v>321</v>
      </c>
      <c r="J191" s="47">
        <v>1</v>
      </c>
      <c r="K191" s="45" t="s">
        <v>42</v>
      </c>
      <c r="L191" s="48">
        <v>0</v>
      </c>
      <c r="M191" s="48">
        <v>0</v>
      </c>
      <c r="N191" s="48">
        <v>0</v>
      </c>
      <c r="O191" s="49">
        <f t="shared" ca="1" si="2"/>
        <v>0</v>
      </c>
      <c r="P191" s="50">
        <f t="shared" ca="1" si="3"/>
        <v>0</v>
      </c>
    </row>
    <row r="192" spans="1:16" ht="15" customHeight="1">
      <c r="A192" s="22">
        <v>2</v>
      </c>
      <c r="B192" s="23" t="s">
        <v>299</v>
      </c>
      <c r="C192" s="24" t="s">
        <v>84</v>
      </c>
      <c r="D192" s="24"/>
      <c r="E192" s="25"/>
      <c r="F192" s="26" t="s">
        <v>331</v>
      </c>
      <c r="G192" s="27"/>
      <c r="H192" s="28"/>
      <c r="I192" s="29" t="s">
        <v>332</v>
      </c>
      <c r="J192" s="81"/>
      <c r="K192" s="81"/>
      <c r="L192" s="82"/>
      <c r="M192" s="82"/>
      <c r="N192" s="82"/>
      <c r="O192" s="30"/>
      <c r="P192" s="31">
        <f ca="1">SUM(SUMIFS(P:P,A:A,4,B:B,INDIRECT(ADDRESS(ROW(),2)),C:C,INDIRECT(ADDRESS(ROW(),3)),G:G,{"","=Ow"}))</f>
        <v>0</v>
      </c>
    </row>
    <row r="193" spans="1:16" ht="409.5" outlineLevel="1">
      <c r="A193" s="42" t="s">
        <v>53</v>
      </c>
      <c r="B193" s="63" t="s">
        <v>299</v>
      </c>
      <c r="C193" s="52" t="s">
        <v>84</v>
      </c>
      <c r="D193" s="64"/>
      <c r="E193" s="58"/>
      <c r="F193" s="59" t="s">
        <v>331</v>
      </c>
      <c r="G193" s="85" t="s">
        <v>54</v>
      </c>
      <c r="H193" s="85"/>
      <c r="I193" s="56" t="s">
        <v>333</v>
      </c>
      <c r="J193" s="86"/>
      <c r="K193" s="86"/>
      <c r="L193" s="87"/>
      <c r="M193" s="87"/>
      <c r="N193" s="87"/>
      <c r="O193" s="57"/>
      <c r="P193" s="46"/>
    </row>
    <row r="194" spans="1:16" ht="15" customHeight="1">
      <c r="A194" s="32">
        <v>3</v>
      </c>
      <c r="B194" s="33" t="s">
        <v>299</v>
      </c>
      <c r="C194" s="34" t="s">
        <v>84</v>
      </c>
      <c r="D194" s="32" t="s">
        <v>25</v>
      </c>
      <c r="E194" s="35"/>
      <c r="F194" s="36" t="s">
        <v>334</v>
      </c>
      <c r="G194" s="37"/>
      <c r="H194" s="38"/>
      <c r="I194" s="39" t="s">
        <v>335</v>
      </c>
      <c r="J194" s="83"/>
      <c r="K194" s="83"/>
      <c r="L194" s="84"/>
      <c r="M194" s="84"/>
      <c r="N194" s="84"/>
      <c r="O194" s="40"/>
      <c r="P194" s="41">
        <f ca="1">SUM(SUMIFS(P:P,A:A,4,B:B,INDIRECT(ADDRESS(ROW(),2)),C:C,INDIRECT(ADDRESS(ROW(),3)),D:D,INDIRECT(ADDRESS(ROW(),4)),G:G,{"","=Ow"}))</f>
        <v>0</v>
      </c>
    </row>
    <row r="195" spans="1:16" ht="15" customHeight="1">
      <c r="A195" s="42">
        <v>4</v>
      </c>
      <c r="B195" s="33" t="s">
        <v>299</v>
      </c>
      <c r="C195" s="34" t="s">
        <v>84</v>
      </c>
      <c r="D195" s="32" t="s">
        <v>25</v>
      </c>
      <c r="E195" s="43" t="s">
        <v>25</v>
      </c>
      <c r="F195" s="44" t="s">
        <v>336</v>
      </c>
      <c r="G195" s="45"/>
      <c r="H195" s="45" t="s">
        <v>33</v>
      </c>
      <c r="I195" s="46" t="s">
        <v>308</v>
      </c>
      <c r="J195" s="47">
        <v>2</v>
      </c>
      <c r="K195" s="45" t="s">
        <v>241</v>
      </c>
      <c r="L195" s="48">
        <v>0</v>
      </c>
      <c r="M195" s="48">
        <v>0</v>
      </c>
      <c r="N195" s="48">
        <v>0</v>
      </c>
      <c r="O195" s="49">
        <f ca="1">SUM(INDIRECT(ADDRESS(ROW(), COLUMN()-1)),INDIRECT(ADDRESS(ROW(), COLUMN()-2)),INDIRECT(ADDRESS(ROW(), COLUMN()-3)))</f>
        <v>0</v>
      </c>
      <c r="P195" s="50">
        <f ca="1">INDIRECT(ADDRESS(ROW(),COLUMN()-6))*INDIRECT(ADDRESS(ROW(),COLUMN()-1))</f>
        <v>0</v>
      </c>
    </row>
    <row r="196" spans="1:16" ht="15" customHeight="1">
      <c r="A196" s="42">
        <v>4</v>
      </c>
      <c r="B196" s="33" t="s">
        <v>299</v>
      </c>
      <c r="C196" s="34" t="s">
        <v>84</v>
      </c>
      <c r="D196" s="32" t="s">
        <v>25</v>
      </c>
      <c r="E196" s="43" t="s">
        <v>48</v>
      </c>
      <c r="F196" s="44" t="s">
        <v>337</v>
      </c>
      <c r="G196" s="45"/>
      <c r="H196" s="45" t="s">
        <v>33</v>
      </c>
      <c r="I196" s="46" t="s">
        <v>310</v>
      </c>
      <c r="J196" s="47">
        <v>2</v>
      </c>
      <c r="K196" s="45" t="s">
        <v>241</v>
      </c>
      <c r="L196" s="48">
        <v>0</v>
      </c>
      <c r="M196" s="48">
        <v>0</v>
      </c>
      <c r="N196" s="48">
        <v>0</v>
      </c>
      <c r="O196" s="49">
        <f ca="1">SUM(INDIRECT(ADDRESS(ROW(), COLUMN()-1)),INDIRECT(ADDRESS(ROW(), COLUMN()-2)),INDIRECT(ADDRESS(ROW(), COLUMN()-3)))</f>
        <v>0</v>
      </c>
      <c r="P196" s="50">
        <f ca="1">INDIRECT(ADDRESS(ROW(),COLUMN()-6))*INDIRECT(ADDRESS(ROW(),COLUMN()-1))</f>
        <v>0</v>
      </c>
    </row>
    <row r="197" spans="1:16" ht="15" customHeight="1">
      <c r="A197" s="42">
        <v>4</v>
      </c>
      <c r="B197" s="33" t="s">
        <v>299</v>
      </c>
      <c r="C197" s="34" t="s">
        <v>84</v>
      </c>
      <c r="D197" s="32" t="s">
        <v>25</v>
      </c>
      <c r="E197" s="43" t="s">
        <v>62</v>
      </c>
      <c r="F197" s="44" t="s">
        <v>338</v>
      </c>
      <c r="G197" s="45" t="s">
        <v>314</v>
      </c>
      <c r="H197" s="45" t="s">
        <v>33</v>
      </c>
      <c r="I197" s="46" t="s">
        <v>312</v>
      </c>
      <c r="J197" s="47">
        <v>1</v>
      </c>
      <c r="K197" s="45" t="s">
        <v>241</v>
      </c>
      <c r="L197" s="48">
        <v>0</v>
      </c>
      <c r="M197" s="48">
        <v>0</v>
      </c>
      <c r="N197" s="48">
        <v>0</v>
      </c>
      <c r="O197" s="49">
        <f ca="1">SUM(INDIRECT(ADDRESS(ROW(), COLUMN()-1)),INDIRECT(ADDRESS(ROW(), COLUMN()-2)),INDIRECT(ADDRESS(ROW(), COLUMN()-3)))</f>
        <v>0</v>
      </c>
      <c r="P197" s="65">
        <f ca="1">INDIRECT(ADDRESS(ROW(),COLUMN()-6))*INDIRECT(ADDRESS(ROW(),COLUMN()-1))</f>
        <v>0</v>
      </c>
    </row>
    <row r="198" spans="1:16" ht="89.25" outlineLevel="1">
      <c r="A198" s="42" t="s">
        <v>36</v>
      </c>
      <c r="B198" s="51" t="s">
        <v>299</v>
      </c>
      <c r="C198" s="52" t="s">
        <v>84</v>
      </c>
      <c r="D198" s="53" t="s">
        <v>25</v>
      </c>
      <c r="E198" s="54" t="s">
        <v>25</v>
      </c>
      <c r="F198" s="55" t="s">
        <v>338</v>
      </c>
      <c r="G198" s="85" t="s">
        <v>37</v>
      </c>
      <c r="H198" s="85"/>
      <c r="I198" s="56" t="s">
        <v>339</v>
      </c>
      <c r="J198" s="86"/>
      <c r="K198" s="86"/>
      <c r="L198" s="87"/>
      <c r="M198" s="87"/>
      <c r="N198" s="87"/>
      <c r="O198" s="57"/>
      <c r="P198" s="46"/>
    </row>
    <row r="199" spans="1:16" ht="15" customHeight="1">
      <c r="A199" s="42">
        <v>4</v>
      </c>
      <c r="B199" s="33" t="s">
        <v>299</v>
      </c>
      <c r="C199" s="34" t="s">
        <v>84</v>
      </c>
      <c r="D199" s="32" t="s">
        <v>25</v>
      </c>
      <c r="E199" s="43" t="s">
        <v>84</v>
      </c>
      <c r="F199" s="44" t="s">
        <v>340</v>
      </c>
      <c r="G199" s="45" t="s">
        <v>314</v>
      </c>
      <c r="H199" s="45" t="s">
        <v>33</v>
      </c>
      <c r="I199" s="46" t="s">
        <v>315</v>
      </c>
      <c r="J199" s="47">
        <v>1</v>
      </c>
      <c r="K199" s="45" t="s">
        <v>241</v>
      </c>
      <c r="L199" s="48">
        <v>0</v>
      </c>
      <c r="M199" s="48">
        <v>0</v>
      </c>
      <c r="N199" s="48">
        <v>0</v>
      </c>
      <c r="O199" s="49">
        <f ca="1">SUM(INDIRECT(ADDRESS(ROW(), COLUMN()-1)),INDIRECT(ADDRESS(ROW(), COLUMN()-2)),INDIRECT(ADDRESS(ROW(), COLUMN()-3)))</f>
        <v>0</v>
      </c>
      <c r="P199" s="65">
        <f ca="1">INDIRECT(ADDRESS(ROW(),COLUMN()-6))*INDIRECT(ADDRESS(ROW(),COLUMN()-1))</f>
        <v>0</v>
      </c>
    </row>
    <row r="200" spans="1:16" ht="89.25" outlineLevel="1">
      <c r="A200" s="42" t="s">
        <v>36</v>
      </c>
      <c r="B200" s="51" t="s">
        <v>299</v>
      </c>
      <c r="C200" s="52" t="s">
        <v>84</v>
      </c>
      <c r="D200" s="53" t="s">
        <v>25</v>
      </c>
      <c r="E200" s="54" t="s">
        <v>25</v>
      </c>
      <c r="F200" s="55" t="s">
        <v>340</v>
      </c>
      <c r="G200" s="85" t="s">
        <v>37</v>
      </c>
      <c r="H200" s="85"/>
      <c r="I200" s="56" t="s">
        <v>341</v>
      </c>
      <c r="J200" s="86"/>
      <c r="K200" s="86"/>
      <c r="L200" s="87"/>
      <c r="M200" s="87"/>
      <c r="N200" s="87"/>
      <c r="O200" s="57"/>
      <c r="P200" s="46"/>
    </row>
    <row r="201" spans="1:16" ht="15" customHeight="1">
      <c r="A201" s="42">
        <v>4</v>
      </c>
      <c r="B201" s="33" t="s">
        <v>299</v>
      </c>
      <c r="C201" s="34" t="s">
        <v>84</v>
      </c>
      <c r="D201" s="32" t="s">
        <v>25</v>
      </c>
      <c r="E201" s="43" t="s">
        <v>39</v>
      </c>
      <c r="F201" s="44" t="s">
        <v>342</v>
      </c>
      <c r="G201" s="45" t="s">
        <v>314</v>
      </c>
      <c r="H201" s="45" t="s">
        <v>33</v>
      </c>
      <c r="I201" s="46" t="s">
        <v>317</v>
      </c>
      <c r="J201" s="47">
        <v>4</v>
      </c>
      <c r="K201" s="45" t="s">
        <v>241</v>
      </c>
      <c r="L201" s="48">
        <v>0</v>
      </c>
      <c r="M201" s="48">
        <v>0</v>
      </c>
      <c r="N201" s="48">
        <v>0</v>
      </c>
      <c r="O201" s="49">
        <f ca="1">SUM(INDIRECT(ADDRESS(ROW(), COLUMN()-1)),INDIRECT(ADDRESS(ROW(), COLUMN()-2)),INDIRECT(ADDRESS(ROW(), COLUMN()-3)))</f>
        <v>0</v>
      </c>
      <c r="P201" s="65">
        <f ca="1">INDIRECT(ADDRESS(ROW(),COLUMN()-6))*INDIRECT(ADDRESS(ROW(),COLUMN()-1))</f>
        <v>0</v>
      </c>
    </row>
    <row r="202" spans="1:16" ht="15" customHeight="1">
      <c r="A202" s="42">
        <v>4</v>
      </c>
      <c r="B202" s="33" t="s">
        <v>299</v>
      </c>
      <c r="C202" s="34" t="s">
        <v>84</v>
      </c>
      <c r="D202" s="32" t="s">
        <v>25</v>
      </c>
      <c r="E202" s="43" t="s">
        <v>198</v>
      </c>
      <c r="F202" s="44" t="s">
        <v>343</v>
      </c>
      <c r="G202" s="45"/>
      <c r="H202" s="45" t="s">
        <v>33</v>
      </c>
      <c r="I202" s="46" t="s">
        <v>319</v>
      </c>
      <c r="J202" s="47">
        <v>1</v>
      </c>
      <c r="K202" s="45" t="s">
        <v>241</v>
      </c>
      <c r="L202" s="48">
        <v>0</v>
      </c>
      <c r="M202" s="48">
        <v>0</v>
      </c>
      <c r="N202" s="48">
        <v>0</v>
      </c>
      <c r="O202" s="49">
        <f ca="1">SUM(INDIRECT(ADDRESS(ROW(), COLUMN()-1)),INDIRECT(ADDRESS(ROW(), COLUMN()-2)),INDIRECT(ADDRESS(ROW(), COLUMN()-3)))</f>
        <v>0</v>
      </c>
      <c r="P202" s="50">
        <f ca="1">INDIRECT(ADDRESS(ROW(),COLUMN()-6))*INDIRECT(ADDRESS(ROW(),COLUMN()-1))</f>
        <v>0</v>
      </c>
    </row>
    <row r="203" spans="1:16" ht="15" customHeight="1">
      <c r="A203" s="42">
        <v>4</v>
      </c>
      <c r="B203" s="33" t="s">
        <v>299</v>
      </c>
      <c r="C203" s="34" t="s">
        <v>84</v>
      </c>
      <c r="D203" s="32" t="s">
        <v>25</v>
      </c>
      <c r="E203" s="43" t="s">
        <v>44</v>
      </c>
      <c r="F203" s="44" t="s">
        <v>344</v>
      </c>
      <c r="G203" s="45"/>
      <c r="H203" s="45" t="s">
        <v>33</v>
      </c>
      <c r="I203" s="46" t="s">
        <v>321</v>
      </c>
      <c r="J203" s="47">
        <v>1</v>
      </c>
      <c r="K203" s="45" t="s">
        <v>241</v>
      </c>
      <c r="L203" s="48">
        <v>0</v>
      </c>
      <c r="M203" s="48">
        <v>0</v>
      </c>
      <c r="N203" s="48">
        <v>0</v>
      </c>
      <c r="O203" s="49">
        <f ca="1">SUM(INDIRECT(ADDRESS(ROW(), COLUMN()-1)),INDIRECT(ADDRESS(ROW(), COLUMN()-2)),INDIRECT(ADDRESS(ROW(), COLUMN()-3)))</f>
        <v>0</v>
      </c>
      <c r="P203" s="50">
        <f ca="1">INDIRECT(ADDRESS(ROW(),COLUMN()-6))*INDIRECT(ADDRESS(ROW(),COLUMN()-1))</f>
        <v>0</v>
      </c>
    </row>
    <row r="204" spans="1:16" ht="15" customHeight="1">
      <c r="A204" s="32">
        <v>3</v>
      </c>
      <c r="B204" s="33" t="s">
        <v>299</v>
      </c>
      <c r="C204" s="34" t="s">
        <v>84</v>
      </c>
      <c r="D204" s="32" t="s">
        <v>48</v>
      </c>
      <c r="E204" s="35"/>
      <c r="F204" s="36" t="s">
        <v>345</v>
      </c>
      <c r="G204" s="37"/>
      <c r="H204" s="38"/>
      <c r="I204" s="39" t="s">
        <v>346</v>
      </c>
      <c r="J204" s="83"/>
      <c r="K204" s="83"/>
      <c r="L204" s="84"/>
      <c r="M204" s="84"/>
      <c r="N204" s="84"/>
      <c r="O204" s="40"/>
      <c r="P204" s="41">
        <f ca="1">SUM(SUMIFS(P:P,A:A,4,B:B,INDIRECT(ADDRESS(ROW(),2)),C:C,INDIRECT(ADDRESS(ROW(),3)),D:D,INDIRECT(ADDRESS(ROW(),4)),G:G,{"","=Ow"}))</f>
        <v>0</v>
      </c>
    </row>
    <row r="205" spans="1:16" ht="15" customHeight="1">
      <c r="A205" s="42">
        <v>4</v>
      </c>
      <c r="B205" s="33" t="s">
        <v>299</v>
      </c>
      <c r="C205" s="34" t="s">
        <v>84</v>
      </c>
      <c r="D205" s="32" t="s">
        <v>48</v>
      </c>
      <c r="E205" s="43" t="s">
        <v>25</v>
      </c>
      <c r="F205" s="44" t="s">
        <v>347</v>
      </c>
      <c r="G205" s="45"/>
      <c r="H205" s="45" t="s">
        <v>33</v>
      </c>
      <c r="I205" s="46" t="s">
        <v>308</v>
      </c>
      <c r="J205" s="47">
        <v>2</v>
      </c>
      <c r="K205" s="45" t="s">
        <v>241</v>
      </c>
      <c r="L205" s="48">
        <v>0</v>
      </c>
      <c r="M205" s="48">
        <v>0</v>
      </c>
      <c r="N205" s="48">
        <v>0</v>
      </c>
      <c r="O205" s="49">
        <f t="shared" ref="O205:O211" ca="1" si="4">SUM(INDIRECT(ADDRESS(ROW(), COLUMN()-1)),INDIRECT(ADDRESS(ROW(), COLUMN()-2)),INDIRECT(ADDRESS(ROW(), COLUMN()-3)))</f>
        <v>0</v>
      </c>
      <c r="P205" s="50">
        <f t="shared" ref="P205:P211" ca="1" si="5">INDIRECT(ADDRESS(ROW(),COLUMN()-6))*INDIRECT(ADDRESS(ROW(),COLUMN()-1))</f>
        <v>0</v>
      </c>
    </row>
    <row r="206" spans="1:16" ht="15" customHeight="1">
      <c r="A206" s="42">
        <v>4</v>
      </c>
      <c r="B206" s="33" t="s">
        <v>299</v>
      </c>
      <c r="C206" s="34" t="s">
        <v>84</v>
      </c>
      <c r="D206" s="32" t="s">
        <v>48</v>
      </c>
      <c r="E206" s="43" t="s">
        <v>48</v>
      </c>
      <c r="F206" s="44" t="s">
        <v>348</v>
      </c>
      <c r="G206" s="45"/>
      <c r="H206" s="45" t="s">
        <v>33</v>
      </c>
      <c r="I206" s="46" t="s">
        <v>349</v>
      </c>
      <c r="J206" s="47">
        <v>2</v>
      </c>
      <c r="K206" s="45" t="s">
        <v>241</v>
      </c>
      <c r="L206" s="48">
        <v>0</v>
      </c>
      <c r="M206" s="48">
        <v>0</v>
      </c>
      <c r="N206" s="48">
        <v>0</v>
      </c>
      <c r="O206" s="49">
        <f t="shared" ca="1" si="4"/>
        <v>0</v>
      </c>
      <c r="P206" s="50">
        <f t="shared" ca="1" si="5"/>
        <v>0</v>
      </c>
    </row>
    <row r="207" spans="1:16" ht="15" customHeight="1">
      <c r="A207" s="42">
        <v>4</v>
      </c>
      <c r="B207" s="33" t="s">
        <v>299</v>
      </c>
      <c r="C207" s="34" t="s">
        <v>84</v>
      </c>
      <c r="D207" s="32" t="s">
        <v>48</v>
      </c>
      <c r="E207" s="43" t="s">
        <v>62</v>
      </c>
      <c r="F207" s="44" t="s">
        <v>350</v>
      </c>
      <c r="G207" s="45"/>
      <c r="H207" s="45" t="s">
        <v>33</v>
      </c>
      <c r="I207" s="46" t="s">
        <v>312</v>
      </c>
      <c r="J207" s="47">
        <v>1</v>
      </c>
      <c r="K207" s="45" t="s">
        <v>241</v>
      </c>
      <c r="L207" s="48">
        <v>0</v>
      </c>
      <c r="M207" s="48">
        <v>0</v>
      </c>
      <c r="N207" s="48">
        <v>0</v>
      </c>
      <c r="O207" s="49">
        <f t="shared" ca="1" si="4"/>
        <v>0</v>
      </c>
      <c r="P207" s="50">
        <f t="shared" ca="1" si="5"/>
        <v>0</v>
      </c>
    </row>
    <row r="208" spans="1:16" ht="15" customHeight="1">
      <c r="A208" s="42">
        <v>4</v>
      </c>
      <c r="B208" s="33" t="s">
        <v>299</v>
      </c>
      <c r="C208" s="34" t="s">
        <v>84</v>
      </c>
      <c r="D208" s="32" t="s">
        <v>48</v>
      </c>
      <c r="E208" s="43" t="s">
        <v>84</v>
      </c>
      <c r="F208" s="44" t="s">
        <v>351</v>
      </c>
      <c r="G208" s="45"/>
      <c r="H208" s="45" t="s">
        <v>33</v>
      </c>
      <c r="I208" s="46" t="s">
        <v>315</v>
      </c>
      <c r="J208" s="47">
        <v>1</v>
      </c>
      <c r="K208" s="45" t="s">
        <v>241</v>
      </c>
      <c r="L208" s="48">
        <v>0</v>
      </c>
      <c r="M208" s="48">
        <v>0</v>
      </c>
      <c r="N208" s="48">
        <v>0</v>
      </c>
      <c r="O208" s="49">
        <f t="shared" ca="1" si="4"/>
        <v>0</v>
      </c>
      <c r="P208" s="50">
        <f t="shared" ca="1" si="5"/>
        <v>0</v>
      </c>
    </row>
    <row r="209" spans="1:16" ht="15" customHeight="1">
      <c r="A209" s="42">
        <v>4</v>
      </c>
      <c r="B209" s="33" t="s">
        <v>299</v>
      </c>
      <c r="C209" s="34" t="s">
        <v>84</v>
      </c>
      <c r="D209" s="32" t="s">
        <v>48</v>
      </c>
      <c r="E209" s="43" t="s">
        <v>39</v>
      </c>
      <c r="F209" s="44" t="s">
        <v>352</v>
      </c>
      <c r="G209" s="45"/>
      <c r="H209" s="45" t="s">
        <v>33</v>
      </c>
      <c r="I209" s="46" t="s">
        <v>317</v>
      </c>
      <c r="J209" s="47">
        <v>4</v>
      </c>
      <c r="K209" s="45" t="s">
        <v>241</v>
      </c>
      <c r="L209" s="48">
        <v>0</v>
      </c>
      <c r="M209" s="48">
        <v>0</v>
      </c>
      <c r="N209" s="48">
        <v>0</v>
      </c>
      <c r="O209" s="49">
        <f t="shared" ca="1" si="4"/>
        <v>0</v>
      </c>
      <c r="P209" s="50">
        <f t="shared" ca="1" si="5"/>
        <v>0</v>
      </c>
    </row>
    <row r="210" spans="1:16" ht="15" customHeight="1">
      <c r="A210" s="42">
        <v>4</v>
      </c>
      <c r="B210" s="33" t="s">
        <v>299</v>
      </c>
      <c r="C210" s="34" t="s">
        <v>84</v>
      </c>
      <c r="D210" s="32" t="s">
        <v>48</v>
      </c>
      <c r="E210" s="43" t="s">
        <v>198</v>
      </c>
      <c r="F210" s="44" t="s">
        <v>353</v>
      </c>
      <c r="G210" s="45"/>
      <c r="H210" s="45" t="s">
        <v>33</v>
      </c>
      <c r="I210" s="46" t="s">
        <v>319</v>
      </c>
      <c r="J210" s="47">
        <v>1</v>
      </c>
      <c r="K210" s="45" t="s">
        <v>241</v>
      </c>
      <c r="L210" s="48">
        <v>0</v>
      </c>
      <c r="M210" s="48">
        <v>0</v>
      </c>
      <c r="N210" s="48">
        <v>0</v>
      </c>
      <c r="O210" s="49">
        <f t="shared" ca="1" si="4"/>
        <v>0</v>
      </c>
      <c r="P210" s="50">
        <f t="shared" ca="1" si="5"/>
        <v>0</v>
      </c>
    </row>
    <row r="211" spans="1:16" ht="15" customHeight="1">
      <c r="A211" s="42">
        <v>4</v>
      </c>
      <c r="B211" s="33" t="s">
        <v>299</v>
      </c>
      <c r="C211" s="34" t="s">
        <v>84</v>
      </c>
      <c r="D211" s="32" t="s">
        <v>48</v>
      </c>
      <c r="E211" s="43" t="s">
        <v>44</v>
      </c>
      <c r="F211" s="44" t="s">
        <v>354</v>
      </c>
      <c r="G211" s="45"/>
      <c r="H211" s="45" t="s">
        <v>33</v>
      </c>
      <c r="I211" s="46" t="s">
        <v>321</v>
      </c>
      <c r="J211" s="47">
        <v>1</v>
      </c>
      <c r="K211" s="45" t="s">
        <v>241</v>
      </c>
      <c r="L211" s="48">
        <v>0</v>
      </c>
      <c r="M211" s="48">
        <v>0</v>
      </c>
      <c r="N211" s="48">
        <v>0</v>
      </c>
      <c r="O211" s="49">
        <f t="shared" ca="1" si="4"/>
        <v>0</v>
      </c>
      <c r="P211" s="50">
        <f t="shared" ca="1" si="5"/>
        <v>0</v>
      </c>
    </row>
    <row r="212" spans="1:16" ht="15" customHeight="1">
      <c r="A212" s="22">
        <v>2</v>
      </c>
      <c r="B212" s="23" t="s">
        <v>299</v>
      </c>
      <c r="C212" s="24" t="s">
        <v>39</v>
      </c>
      <c r="D212" s="24"/>
      <c r="E212" s="25"/>
      <c r="F212" s="26" t="s">
        <v>355</v>
      </c>
      <c r="G212" s="27"/>
      <c r="H212" s="28"/>
      <c r="I212" s="29" t="s">
        <v>356</v>
      </c>
      <c r="J212" s="81"/>
      <c r="K212" s="81"/>
      <c r="L212" s="82"/>
      <c r="M212" s="82"/>
      <c r="N212" s="82"/>
      <c r="O212" s="30"/>
      <c r="P212" s="31">
        <f ca="1">SUM(SUMIFS(P:P,A:A,4,B:B,INDIRECT(ADDRESS(ROW(),2)),C:C,INDIRECT(ADDRESS(ROW(),3)),G:G,{"","=Ow"}))</f>
        <v>0</v>
      </c>
    </row>
    <row r="213" spans="1:16" ht="409.5" outlineLevel="1">
      <c r="A213" s="42" t="s">
        <v>53</v>
      </c>
      <c r="B213" s="63" t="s">
        <v>299</v>
      </c>
      <c r="C213" s="52" t="s">
        <v>39</v>
      </c>
      <c r="D213" s="64"/>
      <c r="E213" s="58"/>
      <c r="F213" s="59" t="s">
        <v>355</v>
      </c>
      <c r="G213" s="85" t="s">
        <v>54</v>
      </c>
      <c r="H213" s="85"/>
      <c r="I213" s="56" t="s">
        <v>357</v>
      </c>
      <c r="J213" s="86"/>
      <c r="K213" s="86"/>
      <c r="L213" s="87"/>
      <c r="M213" s="87"/>
      <c r="N213" s="87"/>
      <c r="O213" s="57"/>
      <c r="P213" s="46"/>
    </row>
    <row r="214" spans="1:16" ht="15" customHeight="1">
      <c r="A214" s="32">
        <v>3</v>
      </c>
      <c r="B214" s="33" t="s">
        <v>299</v>
      </c>
      <c r="C214" s="34" t="s">
        <v>39</v>
      </c>
      <c r="D214" s="32" t="s">
        <v>25</v>
      </c>
      <c r="E214" s="35"/>
      <c r="F214" s="36" t="s">
        <v>358</v>
      </c>
      <c r="G214" s="37"/>
      <c r="H214" s="38"/>
      <c r="I214" s="39" t="s">
        <v>359</v>
      </c>
      <c r="J214" s="83"/>
      <c r="K214" s="83"/>
      <c r="L214" s="84"/>
      <c r="M214" s="84"/>
      <c r="N214" s="84"/>
      <c r="O214" s="40"/>
      <c r="P214" s="41">
        <f ca="1">SUM(SUMIFS(P:P,A:A,4,B:B,INDIRECT(ADDRESS(ROW(),2)),C:C,INDIRECT(ADDRESS(ROW(),3)),D:D,INDIRECT(ADDRESS(ROW(),4)),G:G,{"","=Ow"}))</f>
        <v>0</v>
      </c>
    </row>
    <row r="215" spans="1:16" ht="15" customHeight="1">
      <c r="A215" s="42">
        <v>4</v>
      </c>
      <c r="B215" s="33" t="s">
        <v>299</v>
      </c>
      <c r="C215" s="34" t="s">
        <v>39</v>
      </c>
      <c r="D215" s="32" t="s">
        <v>25</v>
      </c>
      <c r="E215" s="43" t="s">
        <v>25</v>
      </c>
      <c r="F215" s="44" t="s">
        <v>360</v>
      </c>
      <c r="G215" s="45"/>
      <c r="H215" s="45" t="s">
        <v>33</v>
      </c>
      <c r="I215" s="46" t="s">
        <v>308</v>
      </c>
      <c r="J215" s="47">
        <v>2</v>
      </c>
      <c r="K215" s="45" t="s">
        <v>241</v>
      </c>
      <c r="L215" s="48">
        <v>0</v>
      </c>
      <c r="M215" s="48">
        <v>0</v>
      </c>
      <c r="N215" s="48">
        <v>0</v>
      </c>
      <c r="O215" s="49">
        <f t="shared" ref="O215:O221" ca="1" si="6">SUM(INDIRECT(ADDRESS(ROW(), COLUMN()-1)),INDIRECT(ADDRESS(ROW(), COLUMN()-2)),INDIRECT(ADDRESS(ROW(), COLUMN()-3)))</f>
        <v>0</v>
      </c>
      <c r="P215" s="50">
        <f t="shared" ref="P215:P221" ca="1" si="7">INDIRECT(ADDRESS(ROW(),COLUMN()-6))*INDIRECT(ADDRESS(ROW(),COLUMN()-1))</f>
        <v>0</v>
      </c>
    </row>
    <row r="216" spans="1:16" ht="15" customHeight="1">
      <c r="A216" s="42">
        <v>4</v>
      </c>
      <c r="B216" s="33" t="s">
        <v>299</v>
      </c>
      <c r="C216" s="34" t="s">
        <v>39</v>
      </c>
      <c r="D216" s="32" t="s">
        <v>25</v>
      </c>
      <c r="E216" s="43" t="s">
        <v>48</v>
      </c>
      <c r="F216" s="44" t="s">
        <v>361</v>
      </c>
      <c r="G216" s="45"/>
      <c r="H216" s="45" t="s">
        <v>33</v>
      </c>
      <c r="I216" s="46" t="s">
        <v>310</v>
      </c>
      <c r="J216" s="47">
        <v>2</v>
      </c>
      <c r="K216" s="45" t="s">
        <v>241</v>
      </c>
      <c r="L216" s="48">
        <v>0</v>
      </c>
      <c r="M216" s="48">
        <v>0</v>
      </c>
      <c r="N216" s="48">
        <v>0</v>
      </c>
      <c r="O216" s="49">
        <f t="shared" ca="1" si="6"/>
        <v>0</v>
      </c>
      <c r="P216" s="50">
        <f t="shared" ca="1" si="7"/>
        <v>0</v>
      </c>
    </row>
    <row r="217" spans="1:16" ht="15" customHeight="1">
      <c r="A217" s="42">
        <v>4</v>
      </c>
      <c r="B217" s="33" t="s">
        <v>299</v>
      </c>
      <c r="C217" s="34" t="s">
        <v>39</v>
      </c>
      <c r="D217" s="32" t="s">
        <v>25</v>
      </c>
      <c r="E217" s="43" t="s">
        <v>62</v>
      </c>
      <c r="F217" s="44" t="s">
        <v>362</v>
      </c>
      <c r="G217" s="45"/>
      <c r="H217" s="45" t="s">
        <v>33</v>
      </c>
      <c r="I217" s="46" t="s">
        <v>312</v>
      </c>
      <c r="J217" s="47">
        <v>1</v>
      </c>
      <c r="K217" s="45" t="s">
        <v>241</v>
      </c>
      <c r="L217" s="48">
        <v>0</v>
      </c>
      <c r="M217" s="48">
        <v>0</v>
      </c>
      <c r="N217" s="48">
        <v>0</v>
      </c>
      <c r="O217" s="49">
        <f t="shared" ca="1" si="6"/>
        <v>0</v>
      </c>
      <c r="P217" s="50">
        <f t="shared" ca="1" si="7"/>
        <v>0</v>
      </c>
    </row>
    <row r="218" spans="1:16" ht="15" customHeight="1">
      <c r="A218" s="42">
        <v>4</v>
      </c>
      <c r="B218" s="33" t="s">
        <v>299</v>
      </c>
      <c r="C218" s="34" t="s">
        <v>39</v>
      </c>
      <c r="D218" s="32" t="s">
        <v>25</v>
      </c>
      <c r="E218" s="43" t="s">
        <v>84</v>
      </c>
      <c r="F218" s="44" t="s">
        <v>363</v>
      </c>
      <c r="G218" s="45"/>
      <c r="H218" s="45" t="s">
        <v>33</v>
      </c>
      <c r="I218" s="46" t="s">
        <v>315</v>
      </c>
      <c r="J218" s="47">
        <v>1</v>
      </c>
      <c r="K218" s="45" t="s">
        <v>241</v>
      </c>
      <c r="L218" s="48">
        <v>0</v>
      </c>
      <c r="M218" s="48">
        <v>0</v>
      </c>
      <c r="N218" s="48">
        <v>0</v>
      </c>
      <c r="O218" s="49">
        <f t="shared" ca="1" si="6"/>
        <v>0</v>
      </c>
      <c r="P218" s="50">
        <f t="shared" ca="1" si="7"/>
        <v>0</v>
      </c>
    </row>
    <row r="219" spans="1:16" ht="15" customHeight="1">
      <c r="A219" s="42">
        <v>4</v>
      </c>
      <c r="B219" s="33" t="s">
        <v>299</v>
      </c>
      <c r="C219" s="34" t="s">
        <v>39</v>
      </c>
      <c r="D219" s="32" t="s">
        <v>25</v>
      </c>
      <c r="E219" s="43" t="s">
        <v>39</v>
      </c>
      <c r="F219" s="44" t="s">
        <v>364</v>
      </c>
      <c r="G219" s="45"/>
      <c r="H219" s="45" t="s">
        <v>33</v>
      </c>
      <c r="I219" s="46" t="s">
        <v>317</v>
      </c>
      <c r="J219" s="47">
        <v>4</v>
      </c>
      <c r="K219" s="45" t="s">
        <v>241</v>
      </c>
      <c r="L219" s="48">
        <v>0</v>
      </c>
      <c r="M219" s="48">
        <v>0</v>
      </c>
      <c r="N219" s="48">
        <v>0</v>
      </c>
      <c r="O219" s="49">
        <f t="shared" ca="1" si="6"/>
        <v>0</v>
      </c>
      <c r="P219" s="50">
        <f t="shared" ca="1" si="7"/>
        <v>0</v>
      </c>
    </row>
    <row r="220" spans="1:16" ht="15" customHeight="1">
      <c r="A220" s="42">
        <v>4</v>
      </c>
      <c r="B220" s="33" t="s">
        <v>299</v>
      </c>
      <c r="C220" s="34" t="s">
        <v>39</v>
      </c>
      <c r="D220" s="32" t="s">
        <v>25</v>
      </c>
      <c r="E220" s="43" t="s">
        <v>198</v>
      </c>
      <c r="F220" s="44" t="s">
        <v>365</v>
      </c>
      <c r="G220" s="45"/>
      <c r="H220" s="45" t="s">
        <v>33</v>
      </c>
      <c r="I220" s="46" t="s">
        <v>319</v>
      </c>
      <c r="J220" s="47">
        <v>1</v>
      </c>
      <c r="K220" s="45" t="s">
        <v>241</v>
      </c>
      <c r="L220" s="48">
        <v>0</v>
      </c>
      <c r="M220" s="48">
        <v>0</v>
      </c>
      <c r="N220" s="48">
        <v>0</v>
      </c>
      <c r="O220" s="49">
        <f t="shared" ca="1" si="6"/>
        <v>0</v>
      </c>
      <c r="P220" s="50">
        <f t="shared" ca="1" si="7"/>
        <v>0</v>
      </c>
    </row>
    <row r="221" spans="1:16" ht="15" customHeight="1">
      <c r="A221" s="42">
        <v>4</v>
      </c>
      <c r="B221" s="33" t="s">
        <v>299</v>
      </c>
      <c r="C221" s="34" t="s">
        <v>39</v>
      </c>
      <c r="D221" s="32" t="s">
        <v>25</v>
      </c>
      <c r="E221" s="43" t="s">
        <v>44</v>
      </c>
      <c r="F221" s="44" t="s">
        <v>366</v>
      </c>
      <c r="G221" s="45"/>
      <c r="H221" s="45" t="s">
        <v>33</v>
      </c>
      <c r="I221" s="46" t="s">
        <v>321</v>
      </c>
      <c r="J221" s="47">
        <v>1</v>
      </c>
      <c r="K221" s="45" t="s">
        <v>241</v>
      </c>
      <c r="L221" s="48">
        <v>0</v>
      </c>
      <c r="M221" s="48">
        <v>0</v>
      </c>
      <c r="N221" s="48">
        <v>0</v>
      </c>
      <c r="O221" s="49">
        <f t="shared" ca="1" si="6"/>
        <v>0</v>
      </c>
      <c r="P221" s="50">
        <f t="shared" ca="1" si="7"/>
        <v>0</v>
      </c>
    </row>
    <row r="222" spans="1:16" ht="15" customHeight="1">
      <c r="A222" s="13">
        <v>1</v>
      </c>
      <c r="B222" s="14" t="s">
        <v>367</v>
      </c>
      <c r="C222" s="14"/>
      <c r="D222" s="14"/>
      <c r="E222" s="15"/>
      <c r="F222" s="16" t="s">
        <v>367</v>
      </c>
      <c r="G222" s="17"/>
      <c r="H222" s="18"/>
      <c r="I222" s="19" t="s">
        <v>368</v>
      </c>
      <c r="J222" s="79"/>
      <c r="K222" s="79"/>
      <c r="L222" s="80"/>
      <c r="M222" s="80"/>
      <c r="N222" s="80"/>
      <c r="O222" s="20"/>
      <c r="P222" s="21">
        <f ca="1">SUM(SUMIFS(P:P,A:A,4,B:B,INDIRECT(ADDRESS(ROW(),2)),G:G,{"","=Ow"}))</f>
        <v>0</v>
      </c>
    </row>
    <row r="223" spans="1:16" ht="15" customHeight="1">
      <c r="A223" s="22">
        <v>2</v>
      </c>
      <c r="B223" s="23" t="s">
        <v>367</v>
      </c>
      <c r="C223" s="24" t="s">
        <v>62</v>
      </c>
      <c r="D223" s="24"/>
      <c r="E223" s="25"/>
      <c r="F223" s="26" t="s">
        <v>369</v>
      </c>
      <c r="G223" s="27"/>
      <c r="H223" s="28"/>
      <c r="I223" s="29" t="s">
        <v>370</v>
      </c>
      <c r="J223" s="81"/>
      <c r="K223" s="81"/>
      <c r="L223" s="82"/>
      <c r="M223" s="82"/>
      <c r="N223" s="82"/>
      <c r="O223" s="30"/>
      <c r="P223" s="31">
        <f ca="1">SUM(SUMIFS(P:P,A:A,4,B:B,INDIRECT(ADDRESS(ROW(),2)),C:C,INDIRECT(ADDRESS(ROW(),3)),G:G,{"","=Ow"}))</f>
        <v>0</v>
      </c>
    </row>
    <row r="224" spans="1:16" ht="409.5" outlineLevel="1">
      <c r="A224" s="42" t="s">
        <v>53</v>
      </c>
      <c r="B224" s="63" t="s">
        <v>367</v>
      </c>
      <c r="C224" s="52" t="s">
        <v>62</v>
      </c>
      <c r="D224" s="64"/>
      <c r="E224" s="58"/>
      <c r="F224" s="59" t="s">
        <v>369</v>
      </c>
      <c r="G224" s="85" t="s">
        <v>54</v>
      </c>
      <c r="H224" s="85"/>
      <c r="I224" s="56" t="s">
        <v>371</v>
      </c>
      <c r="J224" s="86"/>
      <c r="K224" s="86"/>
      <c r="L224" s="87"/>
      <c r="M224" s="87"/>
      <c r="N224" s="87"/>
      <c r="O224" s="57"/>
      <c r="P224" s="46"/>
    </row>
    <row r="225" spans="1:16" ht="15" customHeight="1">
      <c r="A225" s="32">
        <v>3</v>
      </c>
      <c r="B225" s="33" t="s">
        <v>367</v>
      </c>
      <c r="C225" s="34" t="s">
        <v>62</v>
      </c>
      <c r="D225" s="32" t="s">
        <v>25</v>
      </c>
      <c r="E225" s="35"/>
      <c r="F225" s="36" t="s">
        <v>372</v>
      </c>
      <c r="G225" s="37"/>
      <c r="H225" s="38"/>
      <c r="I225" s="39" t="s">
        <v>373</v>
      </c>
      <c r="J225" s="83"/>
      <c r="K225" s="83"/>
      <c r="L225" s="84"/>
      <c r="M225" s="84"/>
      <c r="N225" s="84"/>
      <c r="O225" s="40"/>
      <c r="P225" s="41">
        <f ca="1">SUM(SUMIFS(P:P,A:A,4,B:B,INDIRECT(ADDRESS(ROW(),2)),C:C,INDIRECT(ADDRESS(ROW(),3)),D:D,INDIRECT(ADDRESS(ROW(),4)),G:G,{"","=Ow"}))</f>
        <v>0</v>
      </c>
    </row>
    <row r="226" spans="1:16" ht="15" customHeight="1">
      <c r="A226" s="42">
        <v>4</v>
      </c>
      <c r="B226" s="33" t="s">
        <v>367</v>
      </c>
      <c r="C226" s="34" t="s">
        <v>62</v>
      </c>
      <c r="D226" s="32" t="s">
        <v>25</v>
      </c>
      <c r="E226" s="43" t="s">
        <v>25</v>
      </c>
      <c r="F226" s="44" t="s">
        <v>374</v>
      </c>
      <c r="G226" s="45"/>
      <c r="H226" s="45" t="s">
        <v>33</v>
      </c>
      <c r="I226" s="46" t="s">
        <v>375</v>
      </c>
      <c r="J226" s="47">
        <v>33555</v>
      </c>
      <c r="K226" s="45" t="s">
        <v>376</v>
      </c>
      <c r="L226" s="48">
        <v>0</v>
      </c>
      <c r="M226" s="48">
        <v>0</v>
      </c>
      <c r="N226" s="48">
        <v>0</v>
      </c>
      <c r="O226" s="49">
        <f ca="1">SUM(INDIRECT(ADDRESS(ROW(), COLUMN()-1)),INDIRECT(ADDRESS(ROW(), COLUMN()-2)),INDIRECT(ADDRESS(ROW(), COLUMN()-3)))</f>
        <v>0</v>
      </c>
      <c r="P226" s="50">
        <f ca="1">INDIRECT(ADDRESS(ROW(),COLUMN()-6))*INDIRECT(ADDRESS(ROW(),COLUMN()-1))</f>
        <v>0</v>
      </c>
    </row>
    <row r="227" spans="1:16" ht="15" customHeight="1">
      <c r="A227" s="22">
        <v>2</v>
      </c>
      <c r="B227" s="23" t="s">
        <v>367</v>
      </c>
      <c r="C227" s="24" t="s">
        <v>377</v>
      </c>
      <c r="D227" s="24"/>
      <c r="E227" s="25"/>
      <c r="F227" s="26" t="s">
        <v>378</v>
      </c>
      <c r="G227" s="27"/>
      <c r="H227" s="28"/>
      <c r="I227" s="29" t="s">
        <v>379</v>
      </c>
      <c r="J227" s="81"/>
      <c r="K227" s="81"/>
      <c r="L227" s="82"/>
      <c r="M227" s="82"/>
      <c r="N227" s="82"/>
      <c r="O227" s="30"/>
      <c r="P227" s="31">
        <f ca="1">SUM(SUMIFS(P:P,A:A,4,B:B,INDIRECT(ADDRESS(ROW(),2)),C:C,INDIRECT(ADDRESS(ROW(),3)),G:G,{"","=Ow"}))</f>
        <v>0</v>
      </c>
    </row>
    <row r="228" spans="1:16" ht="409.5" outlineLevel="1">
      <c r="A228" s="42" t="s">
        <v>53</v>
      </c>
      <c r="B228" s="63" t="s">
        <v>367</v>
      </c>
      <c r="C228" s="52" t="s">
        <v>377</v>
      </c>
      <c r="D228" s="64"/>
      <c r="E228" s="58"/>
      <c r="F228" s="59" t="s">
        <v>378</v>
      </c>
      <c r="G228" s="85" t="s">
        <v>54</v>
      </c>
      <c r="H228" s="85"/>
      <c r="I228" s="56" t="s">
        <v>380</v>
      </c>
      <c r="J228" s="86"/>
      <c r="K228" s="86"/>
      <c r="L228" s="87"/>
      <c r="M228" s="87"/>
      <c r="N228" s="87"/>
      <c r="O228" s="57"/>
      <c r="P228" s="46"/>
    </row>
    <row r="229" spans="1:16" ht="15" customHeight="1">
      <c r="A229" s="32">
        <v>3</v>
      </c>
      <c r="B229" s="33" t="s">
        <v>367</v>
      </c>
      <c r="C229" s="34" t="s">
        <v>377</v>
      </c>
      <c r="D229" s="32" t="s">
        <v>25</v>
      </c>
      <c r="E229" s="35"/>
      <c r="F229" s="36" t="s">
        <v>381</v>
      </c>
      <c r="G229" s="37"/>
      <c r="H229" s="38"/>
      <c r="I229" s="39" t="s">
        <v>382</v>
      </c>
      <c r="J229" s="83"/>
      <c r="K229" s="83"/>
      <c r="L229" s="84"/>
      <c r="M229" s="84"/>
      <c r="N229" s="84"/>
      <c r="O229" s="40"/>
      <c r="P229" s="41">
        <f ca="1">SUM(SUMIFS(P:P,A:A,4,B:B,INDIRECT(ADDRESS(ROW(),2)),C:C,INDIRECT(ADDRESS(ROW(),3)),D:D,INDIRECT(ADDRESS(ROW(),4)),G:G,{"","=Ow"}))</f>
        <v>0</v>
      </c>
    </row>
    <row r="230" spans="1:16" ht="15" customHeight="1">
      <c r="A230" s="42">
        <v>4</v>
      </c>
      <c r="B230" s="33" t="s">
        <v>367</v>
      </c>
      <c r="C230" s="34" t="s">
        <v>377</v>
      </c>
      <c r="D230" s="32" t="s">
        <v>25</v>
      </c>
      <c r="E230" s="43" t="s">
        <v>25</v>
      </c>
      <c r="F230" s="44" t="s">
        <v>383</v>
      </c>
      <c r="G230" s="45" t="s">
        <v>314</v>
      </c>
      <c r="H230" s="45" t="s">
        <v>33</v>
      </c>
      <c r="I230" s="46" t="s">
        <v>384</v>
      </c>
      <c r="J230" s="47">
        <v>1484</v>
      </c>
      <c r="K230" s="45" t="s">
        <v>196</v>
      </c>
      <c r="L230" s="48">
        <v>0</v>
      </c>
      <c r="M230" s="48">
        <v>0</v>
      </c>
      <c r="N230" s="48">
        <v>0</v>
      </c>
      <c r="O230" s="49">
        <f t="shared" ref="O230:O239" ca="1" si="8">SUM(INDIRECT(ADDRESS(ROW(), COLUMN()-1)),INDIRECT(ADDRESS(ROW(), COLUMN()-2)),INDIRECT(ADDRESS(ROW(), COLUMN()-3)))</f>
        <v>0</v>
      </c>
      <c r="P230" s="65">
        <f t="shared" ref="P230:P239" ca="1" si="9">INDIRECT(ADDRESS(ROW(),COLUMN()-6))*INDIRECT(ADDRESS(ROW(),COLUMN()-1))</f>
        <v>0</v>
      </c>
    </row>
    <row r="231" spans="1:16" ht="15" customHeight="1">
      <c r="A231" s="42">
        <v>4</v>
      </c>
      <c r="B231" s="33" t="s">
        <v>367</v>
      </c>
      <c r="C231" s="34" t="s">
        <v>377</v>
      </c>
      <c r="D231" s="32" t="s">
        <v>25</v>
      </c>
      <c r="E231" s="43" t="s">
        <v>48</v>
      </c>
      <c r="F231" s="44" t="s">
        <v>385</v>
      </c>
      <c r="G231" s="45" t="s">
        <v>314</v>
      </c>
      <c r="H231" s="45" t="s">
        <v>33</v>
      </c>
      <c r="I231" s="46" t="s">
        <v>386</v>
      </c>
      <c r="J231" s="47">
        <v>956</v>
      </c>
      <c r="K231" s="45" t="s">
        <v>196</v>
      </c>
      <c r="L231" s="48">
        <v>0</v>
      </c>
      <c r="M231" s="48">
        <v>0</v>
      </c>
      <c r="N231" s="48">
        <v>0</v>
      </c>
      <c r="O231" s="49">
        <f t="shared" ca="1" si="8"/>
        <v>0</v>
      </c>
      <c r="P231" s="65">
        <f t="shared" ca="1" si="9"/>
        <v>0</v>
      </c>
    </row>
    <row r="232" spans="1:16" ht="15" customHeight="1">
      <c r="A232" s="42">
        <v>4</v>
      </c>
      <c r="B232" s="33" t="s">
        <v>367</v>
      </c>
      <c r="C232" s="34" t="s">
        <v>377</v>
      </c>
      <c r="D232" s="32" t="s">
        <v>25</v>
      </c>
      <c r="E232" s="43" t="s">
        <v>62</v>
      </c>
      <c r="F232" s="44" t="s">
        <v>387</v>
      </c>
      <c r="G232" s="45" t="s">
        <v>314</v>
      </c>
      <c r="H232" s="45" t="s">
        <v>33</v>
      </c>
      <c r="I232" s="46" t="s">
        <v>388</v>
      </c>
      <c r="J232" s="47">
        <v>716</v>
      </c>
      <c r="K232" s="45" t="s">
        <v>196</v>
      </c>
      <c r="L232" s="48">
        <v>0</v>
      </c>
      <c r="M232" s="48">
        <v>0</v>
      </c>
      <c r="N232" s="48">
        <v>0</v>
      </c>
      <c r="O232" s="49">
        <f t="shared" ca="1" si="8"/>
        <v>0</v>
      </c>
      <c r="P232" s="65">
        <f t="shared" ca="1" si="9"/>
        <v>0</v>
      </c>
    </row>
    <row r="233" spans="1:16" ht="15" customHeight="1">
      <c r="A233" s="42">
        <v>4</v>
      </c>
      <c r="B233" s="33" t="s">
        <v>367</v>
      </c>
      <c r="C233" s="34" t="s">
        <v>377</v>
      </c>
      <c r="D233" s="32" t="s">
        <v>25</v>
      </c>
      <c r="E233" s="43" t="s">
        <v>84</v>
      </c>
      <c r="F233" s="44" t="s">
        <v>389</v>
      </c>
      <c r="G233" s="45" t="s">
        <v>314</v>
      </c>
      <c r="H233" s="45" t="s">
        <v>33</v>
      </c>
      <c r="I233" s="46" t="s">
        <v>390</v>
      </c>
      <c r="J233" s="47">
        <v>594</v>
      </c>
      <c r="K233" s="45" t="s">
        <v>196</v>
      </c>
      <c r="L233" s="48">
        <v>0</v>
      </c>
      <c r="M233" s="48">
        <v>0</v>
      </c>
      <c r="N233" s="48">
        <v>0</v>
      </c>
      <c r="O233" s="49">
        <f t="shared" ca="1" si="8"/>
        <v>0</v>
      </c>
      <c r="P233" s="65">
        <f t="shared" ca="1" si="9"/>
        <v>0</v>
      </c>
    </row>
    <row r="234" spans="1:16" ht="15" customHeight="1">
      <c r="A234" s="42">
        <v>4</v>
      </c>
      <c r="B234" s="33" t="s">
        <v>367</v>
      </c>
      <c r="C234" s="34" t="s">
        <v>377</v>
      </c>
      <c r="D234" s="32" t="s">
        <v>25</v>
      </c>
      <c r="E234" s="43" t="s">
        <v>39</v>
      </c>
      <c r="F234" s="44" t="s">
        <v>391</v>
      </c>
      <c r="G234" s="45" t="s">
        <v>314</v>
      </c>
      <c r="H234" s="45" t="s">
        <v>33</v>
      </c>
      <c r="I234" s="46" t="s">
        <v>392</v>
      </c>
      <c r="J234" s="47">
        <v>411</v>
      </c>
      <c r="K234" s="45" t="s">
        <v>196</v>
      </c>
      <c r="L234" s="48">
        <v>0</v>
      </c>
      <c r="M234" s="48">
        <v>0</v>
      </c>
      <c r="N234" s="48">
        <v>0</v>
      </c>
      <c r="O234" s="49">
        <f t="shared" ca="1" si="8"/>
        <v>0</v>
      </c>
      <c r="P234" s="65">
        <f t="shared" ca="1" si="9"/>
        <v>0</v>
      </c>
    </row>
    <row r="235" spans="1:16" ht="15" customHeight="1">
      <c r="A235" s="42">
        <v>4</v>
      </c>
      <c r="B235" s="33" t="s">
        <v>367</v>
      </c>
      <c r="C235" s="34" t="s">
        <v>377</v>
      </c>
      <c r="D235" s="32" t="s">
        <v>25</v>
      </c>
      <c r="E235" s="43" t="s">
        <v>198</v>
      </c>
      <c r="F235" s="44" t="s">
        <v>393</v>
      </c>
      <c r="G235" s="45" t="s">
        <v>314</v>
      </c>
      <c r="H235" s="45" t="s">
        <v>33</v>
      </c>
      <c r="I235" s="46" t="s">
        <v>394</v>
      </c>
      <c r="J235" s="47">
        <v>509</v>
      </c>
      <c r="K235" s="45" t="s">
        <v>196</v>
      </c>
      <c r="L235" s="48">
        <v>0</v>
      </c>
      <c r="M235" s="48">
        <v>0</v>
      </c>
      <c r="N235" s="48">
        <v>0</v>
      </c>
      <c r="O235" s="49">
        <f t="shared" ca="1" si="8"/>
        <v>0</v>
      </c>
      <c r="P235" s="65">
        <f t="shared" ca="1" si="9"/>
        <v>0</v>
      </c>
    </row>
    <row r="236" spans="1:16" ht="15" customHeight="1">
      <c r="A236" s="42">
        <v>4</v>
      </c>
      <c r="B236" s="33" t="s">
        <v>367</v>
      </c>
      <c r="C236" s="34" t="s">
        <v>377</v>
      </c>
      <c r="D236" s="32" t="s">
        <v>25</v>
      </c>
      <c r="E236" s="43" t="s">
        <v>44</v>
      </c>
      <c r="F236" s="44" t="s">
        <v>395</v>
      </c>
      <c r="G236" s="45" t="s">
        <v>314</v>
      </c>
      <c r="H236" s="45" t="s">
        <v>33</v>
      </c>
      <c r="I236" s="46" t="s">
        <v>396</v>
      </c>
      <c r="J236" s="47">
        <v>255</v>
      </c>
      <c r="K236" s="45" t="s">
        <v>196</v>
      </c>
      <c r="L236" s="48">
        <v>0</v>
      </c>
      <c r="M236" s="48">
        <v>0</v>
      </c>
      <c r="N236" s="48">
        <v>0</v>
      </c>
      <c r="O236" s="49">
        <f t="shared" ca="1" si="8"/>
        <v>0</v>
      </c>
      <c r="P236" s="65">
        <f t="shared" ca="1" si="9"/>
        <v>0</v>
      </c>
    </row>
    <row r="237" spans="1:16" ht="15" customHeight="1">
      <c r="A237" s="42">
        <v>4</v>
      </c>
      <c r="B237" s="33" t="s">
        <v>367</v>
      </c>
      <c r="C237" s="34" t="s">
        <v>377</v>
      </c>
      <c r="D237" s="32" t="s">
        <v>25</v>
      </c>
      <c r="E237" s="43" t="s">
        <v>108</v>
      </c>
      <c r="F237" s="44" t="s">
        <v>397</v>
      </c>
      <c r="G237" s="45" t="s">
        <v>314</v>
      </c>
      <c r="H237" s="45" t="s">
        <v>33</v>
      </c>
      <c r="I237" s="46" t="s">
        <v>398</v>
      </c>
      <c r="J237" s="47">
        <v>353</v>
      </c>
      <c r="K237" s="45" t="s">
        <v>196</v>
      </c>
      <c r="L237" s="48">
        <v>0</v>
      </c>
      <c r="M237" s="48">
        <v>0</v>
      </c>
      <c r="N237" s="48">
        <v>0</v>
      </c>
      <c r="O237" s="49">
        <f t="shared" ca="1" si="8"/>
        <v>0</v>
      </c>
      <c r="P237" s="65">
        <f t="shared" ca="1" si="9"/>
        <v>0</v>
      </c>
    </row>
    <row r="238" spans="1:16" ht="15" customHeight="1">
      <c r="A238" s="42">
        <v>4</v>
      </c>
      <c r="B238" s="33" t="s">
        <v>367</v>
      </c>
      <c r="C238" s="34" t="s">
        <v>377</v>
      </c>
      <c r="D238" s="32" t="s">
        <v>25</v>
      </c>
      <c r="E238" s="43" t="s">
        <v>127</v>
      </c>
      <c r="F238" s="44" t="s">
        <v>399</v>
      </c>
      <c r="G238" s="45" t="s">
        <v>314</v>
      </c>
      <c r="H238" s="45" t="s">
        <v>33</v>
      </c>
      <c r="I238" s="46" t="s">
        <v>400</v>
      </c>
      <c r="J238" s="47">
        <v>627</v>
      </c>
      <c r="K238" s="45" t="s">
        <v>196</v>
      </c>
      <c r="L238" s="48">
        <v>0</v>
      </c>
      <c r="M238" s="48">
        <v>0</v>
      </c>
      <c r="N238" s="48">
        <v>0</v>
      </c>
      <c r="O238" s="49">
        <f t="shared" ca="1" si="8"/>
        <v>0</v>
      </c>
      <c r="P238" s="65">
        <f t="shared" ca="1" si="9"/>
        <v>0</v>
      </c>
    </row>
    <row r="239" spans="1:16" ht="15" customHeight="1">
      <c r="A239" s="42">
        <v>4</v>
      </c>
      <c r="B239" s="33" t="s">
        <v>367</v>
      </c>
      <c r="C239" s="34" t="s">
        <v>377</v>
      </c>
      <c r="D239" s="32" t="s">
        <v>25</v>
      </c>
      <c r="E239" s="43" t="s">
        <v>401</v>
      </c>
      <c r="F239" s="44" t="s">
        <v>402</v>
      </c>
      <c r="G239" s="45" t="s">
        <v>314</v>
      </c>
      <c r="H239" s="45" t="s">
        <v>33</v>
      </c>
      <c r="I239" s="46" t="s">
        <v>403</v>
      </c>
      <c r="J239" s="47">
        <v>138</v>
      </c>
      <c r="K239" s="45" t="s">
        <v>196</v>
      </c>
      <c r="L239" s="48">
        <v>0</v>
      </c>
      <c r="M239" s="48">
        <v>0</v>
      </c>
      <c r="N239" s="48">
        <v>0</v>
      </c>
      <c r="O239" s="49">
        <f t="shared" ca="1" si="8"/>
        <v>0</v>
      </c>
      <c r="P239" s="65">
        <f t="shared" ca="1" si="9"/>
        <v>0</v>
      </c>
    </row>
    <row r="240" spans="1:16" ht="15" customHeight="1">
      <c r="A240" s="22">
        <v>2</v>
      </c>
      <c r="B240" s="23" t="s">
        <v>367</v>
      </c>
      <c r="C240" s="24" t="s">
        <v>243</v>
      </c>
      <c r="D240" s="24"/>
      <c r="E240" s="25"/>
      <c r="F240" s="26" t="s">
        <v>404</v>
      </c>
      <c r="G240" s="27"/>
      <c r="H240" s="28"/>
      <c r="I240" s="29" t="s">
        <v>405</v>
      </c>
      <c r="J240" s="81"/>
      <c r="K240" s="81"/>
      <c r="L240" s="82"/>
      <c r="M240" s="82"/>
      <c r="N240" s="82"/>
      <c r="O240" s="30"/>
      <c r="P240" s="31">
        <f ca="1">SUM(SUMIFS(P:P,A:A,4,B:B,INDIRECT(ADDRESS(ROW(),2)),C:C,INDIRECT(ADDRESS(ROW(),3)),G:G,{"","=Ow"}))</f>
        <v>0</v>
      </c>
    </row>
    <row r="241" spans="1:16" ht="409.5" outlineLevel="1">
      <c r="A241" s="42" t="s">
        <v>53</v>
      </c>
      <c r="B241" s="63" t="s">
        <v>367</v>
      </c>
      <c r="C241" s="52" t="s">
        <v>243</v>
      </c>
      <c r="D241" s="64"/>
      <c r="E241" s="58"/>
      <c r="F241" s="59" t="s">
        <v>404</v>
      </c>
      <c r="G241" s="85" t="s">
        <v>54</v>
      </c>
      <c r="H241" s="85"/>
      <c r="I241" s="56" t="s">
        <v>406</v>
      </c>
      <c r="J241" s="86"/>
      <c r="K241" s="86"/>
      <c r="L241" s="87"/>
      <c r="M241" s="87"/>
      <c r="N241" s="87"/>
      <c r="O241" s="57"/>
      <c r="P241" s="46"/>
    </row>
    <row r="242" spans="1:16" ht="15" customHeight="1">
      <c r="A242" s="32">
        <v>3</v>
      </c>
      <c r="B242" s="33" t="s">
        <v>367</v>
      </c>
      <c r="C242" s="34" t="s">
        <v>243</v>
      </c>
      <c r="D242" s="32" t="s">
        <v>25</v>
      </c>
      <c r="E242" s="35"/>
      <c r="F242" s="36" t="s">
        <v>407</v>
      </c>
      <c r="G242" s="37"/>
      <c r="H242" s="38"/>
      <c r="I242" s="39" t="s">
        <v>408</v>
      </c>
      <c r="J242" s="83"/>
      <c r="K242" s="83"/>
      <c r="L242" s="84"/>
      <c r="M242" s="84"/>
      <c r="N242" s="84"/>
      <c r="O242" s="40"/>
      <c r="P242" s="41">
        <f ca="1">SUM(SUMIFS(P:P,A:A,4,B:B,INDIRECT(ADDRESS(ROW(),2)),C:C,INDIRECT(ADDRESS(ROW(),3)),D:D,INDIRECT(ADDRESS(ROW(),4)),G:G,{"","=Ow"}))</f>
        <v>0</v>
      </c>
    </row>
    <row r="243" spans="1:16" ht="15" customHeight="1">
      <c r="A243" s="42">
        <v>4</v>
      </c>
      <c r="B243" s="33" t="s">
        <v>367</v>
      </c>
      <c r="C243" s="34" t="s">
        <v>243</v>
      </c>
      <c r="D243" s="32" t="s">
        <v>25</v>
      </c>
      <c r="E243" s="43" t="s">
        <v>25</v>
      </c>
      <c r="F243" s="44" t="s">
        <v>409</v>
      </c>
      <c r="G243" s="45" t="s">
        <v>314</v>
      </c>
      <c r="H243" s="45" t="s">
        <v>33</v>
      </c>
      <c r="I243" s="46" t="s">
        <v>410</v>
      </c>
      <c r="J243" s="47">
        <v>748</v>
      </c>
      <c r="K243" s="45" t="s">
        <v>411</v>
      </c>
      <c r="L243" s="48">
        <v>0</v>
      </c>
      <c r="M243" s="48">
        <v>0</v>
      </c>
      <c r="N243" s="48">
        <v>0</v>
      </c>
      <c r="O243" s="49">
        <f ca="1">SUM(INDIRECT(ADDRESS(ROW(), COLUMN()-1)),INDIRECT(ADDRESS(ROW(), COLUMN()-2)),INDIRECT(ADDRESS(ROW(), COLUMN()-3)))</f>
        <v>0</v>
      </c>
      <c r="P243" s="65">
        <f ca="1">INDIRECT(ADDRESS(ROW(),COLUMN()-6))*INDIRECT(ADDRESS(ROW(),COLUMN()-1))</f>
        <v>0</v>
      </c>
    </row>
    <row r="244" spans="1:16" ht="89.25" outlineLevel="1">
      <c r="A244" s="42" t="s">
        <v>36</v>
      </c>
      <c r="B244" s="51" t="s">
        <v>367</v>
      </c>
      <c r="C244" s="52" t="s">
        <v>243</v>
      </c>
      <c r="D244" s="53" t="s">
        <v>25</v>
      </c>
      <c r="E244" s="54" t="s">
        <v>25</v>
      </c>
      <c r="F244" s="55" t="s">
        <v>409</v>
      </c>
      <c r="G244" s="85" t="s">
        <v>37</v>
      </c>
      <c r="H244" s="85"/>
      <c r="I244" s="56" t="s">
        <v>412</v>
      </c>
      <c r="J244" s="86"/>
      <c r="K244" s="86"/>
      <c r="L244" s="87"/>
      <c r="M244" s="87"/>
      <c r="N244" s="87"/>
      <c r="O244" s="57"/>
      <c r="P244" s="46"/>
    </row>
    <row r="245" spans="1:16" ht="15" customHeight="1">
      <c r="A245" s="42">
        <v>4</v>
      </c>
      <c r="B245" s="33" t="s">
        <v>367</v>
      </c>
      <c r="C245" s="34" t="s">
        <v>243</v>
      </c>
      <c r="D245" s="32" t="s">
        <v>25</v>
      </c>
      <c r="E245" s="43" t="s">
        <v>84</v>
      </c>
      <c r="F245" s="44" t="s">
        <v>413</v>
      </c>
      <c r="G245" s="45" t="s">
        <v>314</v>
      </c>
      <c r="H245" s="45" t="s">
        <v>33</v>
      </c>
      <c r="I245" s="46" t="s">
        <v>414</v>
      </c>
      <c r="J245" s="47">
        <v>941</v>
      </c>
      <c r="K245" s="45" t="s">
        <v>411</v>
      </c>
      <c r="L245" s="48">
        <v>0</v>
      </c>
      <c r="M245" s="48">
        <v>0</v>
      </c>
      <c r="N245" s="48">
        <v>0</v>
      </c>
      <c r="O245" s="49">
        <f ca="1">SUM(INDIRECT(ADDRESS(ROW(), COLUMN()-1)),INDIRECT(ADDRESS(ROW(), COLUMN()-2)),INDIRECT(ADDRESS(ROW(), COLUMN()-3)))</f>
        <v>0</v>
      </c>
      <c r="P245" s="65">
        <f ca="1">INDIRECT(ADDRESS(ROW(),COLUMN()-6))*INDIRECT(ADDRESS(ROW(),COLUMN()-1))</f>
        <v>0</v>
      </c>
    </row>
    <row r="246" spans="1:16" ht="51" outlineLevel="1">
      <c r="A246" s="42" t="s">
        <v>36</v>
      </c>
      <c r="B246" s="51" t="s">
        <v>367</v>
      </c>
      <c r="C246" s="52" t="s">
        <v>243</v>
      </c>
      <c r="D246" s="53" t="s">
        <v>25</v>
      </c>
      <c r="E246" s="54" t="s">
        <v>25</v>
      </c>
      <c r="F246" s="55" t="s">
        <v>413</v>
      </c>
      <c r="G246" s="85" t="s">
        <v>37</v>
      </c>
      <c r="H246" s="85"/>
      <c r="I246" s="56" t="s">
        <v>415</v>
      </c>
      <c r="J246" s="86"/>
      <c r="K246" s="86"/>
      <c r="L246" s="87"/>
      <c r="M246" s="87"/>
      <c r="N246" s="87"/>
      <c r="O246" s="57"/>
      <c r="P246" s="46"/>
    </row>
    <row r="247" spans="1:16" ht="15" customHeight="1">
      <c r="A247" s="42">
        <v>4</v>
      </c>
      <c r="B247" s="33" t="s">
        <v>367</v>
      </c>
      <c r="C247" s="34" t="s">
        <v>243</v>
      </c>
      <c r="D247" s="32" t="s">
        <v>25</v>
      </c>
      <c r="E247" s="43" t="s">
        <v>39</v>
      </c>
      <c r="F247" s="44" t="s">
        <v>416</v>
      </c>
      <c r="G247" s="45" t="s">
        <v>314</v>
      </c>
      <c r="H247" s="45" t="s">
        <v>33</v>
      </c>
      <c r="I247" s="46" t="s">
        <v>417</v>
      </c>
      <c r="J247" s="47">
        <v>193</v>
      </c>
      <c r="K247" s="45" t="s">
        <v>411</v>
      </c>
      <c r="L247" s="48">
        <v>0</v>
      </c>
      <c r="M247" s="48">
        <v>0</v>
      </c>
      <c r="N247" s="48">
        <v>0</v>
      </c>
      <c r="O247" s="49">
        <f ca="1">SUM(INDIRECT(ADDRESS(ROW(), COLUMN()-1)),INDIRECT(ADDRESS(ROW(), COLUMN()-2)),INDIRECT(ADDRESS(ROW(), COLUMN()-3)))</f>
        <v>0</v>
      </c>
      <c r="P247" s="65">
        <f ca="1">INDIRECT(ADDRESS(ROW(),COLUMN()-6))*INDIRECT(ADDRESS(ROW(),COLUMN()-1))</f>
        <v>0</v>
      </c>
    </row>
    <row r="248" spans="1:16" ht="51" outlineLevel="1">
      <c r="A248" s="42" t="s">
        <v>36</v>
      </c>
      <c r="B248" s="51" t="s">
        <v>367</v>
      </c>
      <c r="C248" s="52" t="s">
        <v>243</v>
      </c>
      <c r="D248" s="53" t="s">
        <v>25</v>
      </c>
      <c r="E248" s="54" t="s">
        <v>25</v>
      </c>
      <c r="F248" s="55" t="s">
        <v>416</v>
      </c>
      <c r="G248" s="85" t="s">
        <v>37</v>
      </c>
      <c r="H248" s="85"/>
      <c r="I248" s="56" t="s">
        <v>418</v>
      </c>
      <c r="J248" s="86"/>
      <c r="K248" s="86"/>
      <c r="L248" s="87"/>
      <c r="M248" s="87"/>
      <c r="N248" s="87"/>
      <c r="O248" s="57"/>
      <c r="P248" s="46"/>
    </row>
    <row r="249" spans="1:16" ht="15" customHeight="1">
      <c r="A249" s="42">
        <v>4</v>
      </c>
      <c r="B249" s="33" t="s">
        <v>367</v>
      </c>
      <c r="C249" s="34" t="s">
        <v>243</v>
      </c>
      <c r="D249" s="32" t="s">
        <v>25</v>
      </c>
      <c r="E249" s="43" t="s">
        <v>44</v>
      </c>
      <c r="F249" s="44" t="s">
        <v>419</v>
      </c>
      <c r="G249" s="45" t="s">
        <v>314</v>
      </c>
      <c r="H249" s="45" t="s">
        <v>33</v>
      </c>
      <c r="I249" s="46" t="s">
        <v>420</v>
      </c>
      <c r="J249" s="47">
        <v>47</v>
      </c>
      <c r="K249" s="45" t="s">
        <v>411</v>
      </c>
      <c r="L249" s="48">
        <v>0</v>
      </c>
      <c r="M249" s="48">
        <v>0</v>
      </c>
      <c r="N249" s="48">
        <v>0</v>
      </c>
      <c r="O249" s="49">
        <f ca="1">SUM(INDIRECT(ADDRESS(ROW(), COLUMN()-1)),INDIRECT(ADDRESS(ROW(), COLUMN()-2)),INDIRECT(ADDRESS(ROW(), COLUMN()-3)))</f>
        <v>0</v>
      </c>
      <c r="P249" s="65">
        <f ca="1">INDIRECT(ADDRESS(ROW(),COLUMN()-6))*INDIRECT(ADDRESS(ROW(),COLUMN()-1))</f>
        <v>0</v>
      </c>
    </row>
    <row r="250" spans="1:16" ht="63.75" outlineLevel="1">
      <c r="A250" s="42" t="s">
        <v>36</v>
      </c>
      <c r="B250" s="51" t="s">
        <v>367</v>
      </c>
      <c r="C250" s="52" t="s">
        <v>243</v>
      </c>
      <c r="D250" s="53" t="s">
        <v>25</v>
      </c>
      <c r="E250" s="54" t="s">
        <v>25</v>
      </c>
      <c r="F250" s="55" t="s">
        <v>419</v>
      </c>
      <c r="G250" s="85" t="s">
        <v>37</v>
      </c>
      <c r="H250" s="85"/>
      <c r="I250" s="56" t="s">
        <v>421</v>
      </c>
      <c r="J250" s="86"/>
      <c r="K250" s="86"/>
      <c r="L250" s="87"/>
      <c r="M250" s="87"/>
      <c r="N250" s="87"/>
      <c r="O250" s="57"/>
      <c r="P250" s="46"/>
    </row>
    <row r="251" spans="1:16" ht="15" customHeight="1">
      <c r="A251" s="42">
        <v>4</v>
      </c>
      <c r="B251" s="33" t="s">
        <v>367</v>
      </c>
      <c r="C251" s="34" t="s">
        <v>243</v>
      </c>
      <c r="D251" s="32" t="s">
        <v>25</v>
      </c>
      <c r="E251" s="43" t="s">
        <v>108</v>
      </c>
      <c r="F251" s="44" t="s">
        <v>422</v>
      </c>
      <c r="G251" s="45" t="s">
        <v>314</v>
      </c>
      <c r="H251" s="45" t="s">
        <v>33</v>
      </c>
      <c r="I251" s="46" t="s">
        <v>423</v>
      </c>
      <c r="J251" s="47">
        <v>1563</v>
      </c>
      <c r="K251" s="45" t="s">
        <v>411</v>
      </c>
      <c r="L251" s="48">
        <v>0</v>
      </c>
      <c r="M251" s="48">
        <v>0</v>
      </c>
      <c r="N251" s="48">
        <v>0</v>
      </c>
      <c r="O251" s="49">
        <f ca="1">SUM(INDIRECT(ADDRESS(ROW(), COLUMN()-1)),INDIRECT(ADDRESS(ROW(), COLUMN()-2)),INDIRECT(ADDRESS(ROW(), COLUMN()-3)))</f>
        <v>0</v>
      </c>
      <c r="P251" s="65">
        <f ca="1">INDIRECT(ADDRESS(ROW(),COLUMN()-6))*INDIRECT(ADDRESS(ROW(),COLUMN()-1))</f>
        <v>0</v>
      </c>
    </row>
    <row r="252" spans="1:16" ht="63.75" outlineLevel="1">
      <c r="A252" s="42" t="s">
        <v>36</v>
      </c>
      <c r="B252" s="51" t="s">
        <v>367</v>
      </c>
      <c r="C252" s="52" t="s">
        <v>243</v>
      </c>
      <c r="D252" s="53" t="s">
        <v>25</v>
      </c>
      <c r="E252" s="54" t="s">
        <v>25</v>
      </c>
      <c r="F252" s="55" t="s">
        <v>422</v>
      </c>
      <c r="G252" s="85" t="s">
        <v>37</v>
      </c>
      <c r="H252" s="85"/>
      <c r="I252" s="56" t="s">
        <v>424</v>
      </c>
      <c r="J252" s="86"/>
      <c r="K252" s="86"/>
      <c r="L252" s="87"/>
      <c r="M252" s="87"/>
      <c r="N252" s="87"/>
      <c r="O252" s="57"/>
      <c r="P252" s="46"/>
    </row>
    <row r="253" spans="1:16" ht="15" customHeight="1">
      <c r="A253" s="42">
        <v>4</v>
      </c>
      <c r="B253" s="33" t="s">
        <v>367</v>
      </c>
      <c r="C253" s="34" t="s">
        <v>243</v>
      </c>
      <c r="D253" s="32" t="s">
        <v>25</v>
      </c>
      <c r="E253" s="43" t="s">
        <v>425</v>
      </c>
      <c r="F253" s="44" t="s">
        <v>426</v>
      </c>
      <c r="G253" s="45" t="s">
        <v>314</v>
      </c>
      <c r="H253" s="45" t="s">
        <v>33</v>
      </c>
      <c r="I253" s="46" t="s">
        <v>427</v>
      </c>
      <c r="J253" s="47">
        <v>2582</v>
      </c>
      <c r="K253" s="45" t="s">
        <v>411</v>
      </c>
      <c r="L253" s="48">
        <v>0</v>
      </c>
      <c r="M253" s="48">
        <v>0</v>
      </c>
      <c r="N253" s="48">
        <v>0</v>
      </c>
      <c r="O253" s="49">
        <f ca="1">SUM(INDIRECT(ADDRESS(ROW(), COLUMN()-1)),INDIRECT(ADDRESS(ROW(), COLUMN()-2)),INDIRECT(ADDRESS(ROW(), COLUMN()-3)))</f>
        <v>0</v>
      </c>
      <c r="P253" s="65">
        <f ca="1">INDIRECT(ADDRESS(ROW(),COLUMN()-6))*INDIRECT(ADDRESS(ROW(),COLUMN()-1))</f>
        <v>0</v>
      </c>
    </row>
    <row r="254" spans="1:16" ht="51" outlineLevel="1">
      <c r="A254" s="42" t="s">
        <v>36</v>
      </c>
      <c r="B254" s="51" t="s">
        <v>367</v>
      </c>
      <c r="C254" s="52" t="s">
        <v>243</v>
      </c>
      <c r="D254" s="53" t="s">
        <v>25</v>
      </c>
      <c r="E254" s="54" t="s">
        <v>25</v>
      </c>
      <c r="F254" s="55" t="s">
        <v>426</v>
      </c>
      <c r="G254" s="85" t="s">
        <v>37</v>
      </c>
      <c r="H254" s="85"/>
      <c r="I254" s="56" t="s">
        <v>428</v>
      </c>
      <c r="J254" s="86"/>
      <c r="K254" s="86"/>
      <c r="L254" s="87"/>
      <c r="M254" s="87"/>
      <c r="N254" s="87"/>
      <c r="O254" s="57"/>
      <c r="P254" s="46"/>
    </row>
    <row r="255" spans="1:16" ht="15" customHeight="1">
      <c r="A255" s="42">
        <v>4</v>
      </c>
      <c r="B255" s="33" t="s">
        <v>367</v>
      </c>
      <c r="C255" s="34" t="s">
        <v>243</v>
      </c>
      <c r="D255" s="32" t="s">
        <v>25</v>
      </c>
      <c r="E255" s="43" t="s">
        <v>135</v>
      </c>
      <c r="F255" s="44" t="s">
        <v>429</v>
      </c>
      <c r="G255" s="45" t="s">
        <v>314</v>
      </c>
      <c r="H255" s="45" t="s">
        <v>33</v>
      </c>
      <c r="I255" s="46" t="s">
        <v>430</v>
      </c>
      <c r="J255" s="47">
        <v>2072</v>
      </c>
      <c r="K255" s="45" t="s">
        <v>411</v>
      </c>
      <c r="L255" s="48">
        <v>0</v>
      </c>
      <c r="M255" s="48">
        <v>0</v>
      </c>
      <c r="N255" s="48">
        <v>0</v>
      </c>
      <c r="O255" s="49">
        <f ca="1">SUM(INDIRECT(ADDRESS(ROW(), COLUMN()-1)),INDIRECT(ADDRESS(ROW(), COLUMN()-2)),INDIRECT(ADDRESS(ROW(), COLUMN()-3)))</f>
        <v>0</v>
      </c>
      <c r="P255" s="65">
        <f ca="1">INDIRECT(ADDRESS(ROW(),COLUMN()-6))*INDIRECT(ADDRESS(ROW(),COLUMN()-1))</f>
        <v>0</v>
      </c>
    </row>
    <row r="256" spans="1:16" ht="38.25" outlineLevel="1">
      <c r="A256" s="42" t="s">
        <v>36</v>
      </c>
      <c r="B256" s="51" t="s">
        <v>367</v>
      </c>
      <c r="C256" s="52" t="s">
        <v>243</v>
      </c>
      <c r="D256" s="53" t="s">
        <v>25</v>
      </c>
      <c r="E256" s="54" t="s">
        <v>25</v>
      </c>
      <c r="F256" s="55" t="s">
        <v>429</v>
      </c>
      <c r="G256" s="85" t="s">
        <v>37</v>
      </c>
      <c r="H256" s="85"/>
      <c r="I256" s="56" t="s">
        <v>431</v>
      </c>
      <c r="J256" s="86"/>
      <c r="K256" s="86"/>
      <c r="L256" s="87"/>
      <c r="M256" s="87"/>
      <c r="N256" s="87"/>
      <c r="O256" s="57"/>
      <c r="P256" s="46"/>
    </row>
    <row r="257" spans="1:16" ht="15" customHeight="1">
      <c r="A257" s="42">
        <v>4</v>
      </c>
      <c r="B257" s="33" t="s">
        <v>367</v>
      </c>
      <c r="C257" s="34" t="s">
        <v>243</v>
      </c>
      <c r="D257" s="32" t="s">
        <v>25</v>
      </c>
      <c r="E257" s="43" t="s">
        <v>432</v>
      </c>
      <c r="F257" s="44" t="s">
        <v>433</v>
      </c>
      <c r="G257" s="45" t="s">
        <v>314</v>
      </c>
      <c r="H257" s="45" t="s">
        <v>33</v>
      </c>
      <c r="I257" s="46" t="s">
        <v>434</v>
      </c>
      <c r="J257" s="47">
        <v>3694</v>
      </c>
      <c r="K257" s="45" t="s">
        <v>411</v>
      </c>
      <c r="L257" s="48">
        <v>0</v>
      </c>
      <c r="M257" s="48">
        <v>0</v>
      </c>
      <c r="N257" s="48">
        <v>0</v>
      </c>
      <c r="O257" s="49">
        <f ca="1">SUM(INDIRECT(ADDRESS(ROW(), COLUMN()-1)),INDIRECT(ADDRESS(ROW(), COLUMN()-2)),INDIRECT(ADDRESS(ROW(), COLUMN()-3)))</f>
        <v>0</v>
      </c>
      <c r="P257" s="65">
        <f ca="1">INDIRECT(ADDRESS(ROW(),COLUMN()-6))*INDIRECT(ADDRESS(ROW(),COLUMN()-1))</f>
        <v>0</v>
      </c>
    </row>
    <row r="258" spans="1:16" ht="38.25" outlineLevel="1">
      <c r="A258" s="42" t="s">
        <v>36</v>
      </c>
      <c r="B258" s="51" t="s">
        <v>367</v>
      </c>
      <c r="C258" s="52" t="s">
        <v>243</v>
      </c>
      <c r="D258" s="53" t="s">
        <v>25</v>
      </c>
      <c r="E258" s="54" t="s">
        <v>25</v>
      </c>
      <c r="F258" s="55" t="s">
        <v>433</v>
      </c>
      <c r="G258" s="85" t="s">
        <v>37</v>
      </c>
      <c r="H258" s="85"/>
      <c r="I258" s="56" t="s">
        <v>435</v>
      </c>
      <c r="J258" s="86"/>
      <c r="K258" s="86"/>
      <c r="L258" s="87"/>
      <c r="M258" s="87"/>
      <c r="N258" s="87"/>
      <c r="O258" s="57"/>
      <c r="P258" s="46"/>
    </row>
    <row r="259" spans="1:16" ht="15" customHeight="1">
      <c r="A259" s="42">
        <v>4</v>
      </c>
      <c r="B259" s="33" t="s">
        <v>367</v>
      </c>
      <c r="C259" s="34" t="s">
        <v>243</v>
      </c>
      <c r="D259" s="32" t="s">
        <v>25</v>
      </c>
      <c r="E259" s="43" t="s">
        <v>436</v>
      </c>
      <c r="F259" s="44" t="s">
        <v>437</v>
      </c>
      <c r="G259" s="45" t="s">
        <v>314</v>
      </c>
      <c r="H259" s="45" t="s">
        <v>33</v>
      </c>
      <c r="I259" s="46" t="s">
        <v>438</v>
      </c>
      <c r="J259" s="47">
        <v>924</v>
      </c>
      <c r="K259" s="45" t="s">
        <v>411</v>
      </c>
      <c r="L259" s="48">
        <v>0</v>
      </c>
      <c r="M259" s="48">
        <v>0</v>
      </c>
      <c r="N259" s="48">
        <v>0</v>
      </c>
      <c r="O259" s="49">
        <f ca="1">SUM(INDIRECT(ADDRESS(ROW(), COLUMN()-1)),INDIRECT(ADDRESS(ROW(), COLUMN()-2)),INDIRECT(ADDRESS(ROW(), COLUMN()-3)))</f>
        <v>0</v>
      </c>
      <c r="P259" s="65">
        <f ca="1">INDIRECT(ADDRESS(ROW(),COLUMN()-6))*INDIRECT(ADDRESS(ROW(),COLUMN()-1))</f>
        <v>0</v>
      </c>
    </row>
    <row r="260" spans="1:16" ht="38.25" outlineLevel="1">
      <c r="A260" s="42" t="s">
        <v>36</v>
      </c>
      <c r="B260" s="51" t="s">
        <v>367</v>
      </c>
      <c r="C260" s="52" t="s">
        <v>243</v>
      </c>
      <c r="D260" s="53" t="s">
        <v>25</v>
      </c>
      <c r="E260" s="54" t="s">
        <v>25</v>
      </c>
      <c r="F260" s="55" t="s">
        <v>437</v>
      </c>
      <c r="G260" s="85" t="s">
        <v>37</v>
      </c>
      <c r="H260" s="85"/>
      <c r="I260" s="56" t="s">
        <v>439</v>
      </c>
      <c r="J260" s="86"/>
      <c r="K260" s="86"/>
      <c r="L260" s="87"/>
      <c r="M260" s="87"/>
      <c r="N260" s="87"/>
      <c r="O260" s="57"/>
      <c r="P260" s="46"/>
    </row>
    <row r="261" spans="1:16" ht="15" customHeight="1">
      <c r="A261" s="42">
        <v>4</v>
      </c>
      <c r="B261" s="33" t="s">
        <v>367</v>
      </c>
      <c r="C261" s="34" t="s">
        <v>243</v>
      </c>
      <c r="D261" s="32" t="s">
        <v>25</v>
      </c>
      <c r="E261" s="43" t="s">
        <v>440</v>
      </c>
      <c r="F261" s="44" t="s">
        <v>441</v>
      </c>
      <c r="G261" s="45" t="s">
        <v>314</v>
      </c>
      <c r="H261" s="45" t="s">
        <v>33</v>
      </c>
      <c r="I261" s="46" t="s">
        <v>442</v>
      </c>
      <c r="J261" s="47">
        <v>258</v>
      </c>
      <c r="K261" s="45" t="s">
        <v>411</v>
      </c>
      <c r="L261" s="48">
        <v>0</v>
      </c>
      <c r="M261" s="48">
        <v>0</v>
      </c>
      <c r="N261" s="48">
        <v>0</v>
      </c>
      <c r="O261" s="49">
        <f ca="1">SUM(INDIRECT(ADDRESS(ROW(), COLUMN()-1)),INDIRECT(ADDRESS(ROW(), COLUMN()-2)),INDIRECT(ADDRESS(ROW(), COLUMN()-3)))</f>
        <v>0</v>
      </c>
      <c r="P261" s="65">
        <f ca="1">INDIRECT(ADDRESS(ROW(),COLUMN()-6))*INDIRECT(ADDRESS(ROW(),COLUMN()-1))</f>
        <v>0</v>
      </c>
    </row>
    <row r="262" spans="1:16" ht="38.25" outlineLevel="1">
      <c r="A262" s="42" t="s">
        <v>36</v>
      </c>
      <c r="B262" s="51" t="s">
        <v>367</v>
      </c>
      <c r="C262" s="52" t="s">
        <v>243</v>
      </c>
      <c r="D262" s="53" t="s">
        <v>25</v>
      </c>
      <c r="E262" s="54" t="s">
        <v>25</v>
      </c>
      <c r="F262" s="55" t="s">
        <v>441</v>
      </c>
      <c r="G262" s="85" t="s">
        <v>37</v>
      </c>
      <c r="H262" s="85"/>
      <c r="I262" s="56" t="s">
        <v>443</v>
      </c>
      <c r="J262" s="86"/>
      <c r="K262" s="86"/>
      <c r="L262" s="87"/>
      <c r="M262" s="87"/>
      <c r="N262" s="87"/>
      <c r="O262" s="57"/>
      <c r="P262" s="46"/>
    </row>
    <row r="263" spans="1:16" ht="15" customHeight="1">
      <c r="A263" s="42">
        <v>4</v>
      </c>
      <c r="B263" s="33" t="s">
        <v>367</v>
      </c>
      <c r="C263" s="34" t="s">
        <v>243</v>
      </c>
      <c r="D263" s="32" t="s">
        <v>25</v>
      </c>
      <c r="E263" s="43" t="s">
        <v>444</v>
      </c>
      <c r="F263" s="44" t="s">
        <v>445</v>
      </c>
      <c r="G263" s="45" t="s">
        <v>314</v>
      </c>
      <c r="H263" s="45" t="s">
        <v>33</v>
      </c>
      <c r="I263" s="46" t="s">
        <v>446</v>
      </c>
      <c r="J263" s="47">
        <v>967</v>
      </c>
      <c r="K263" s="45" t="s">
        <v>411</v>
      </c>
      <c r="L263" s="48">
        <v>0</v>
      </c>
      <c r="M263" s="48">
        <v>0</v>
      </c>
      <c r="N263" s="48">
        <v>0</v>
      </c>
      <c r="O263" s="49">
        <f ca="1">SUM(INDIRECT(ADDRESS(ROW(), COLUMN()-1)),INDIRECT(ADDRESS(ROW(), COLUMN()-2)),INDIRECT(ADDRESS(ROW(), COLUMN()-3)))</f>
        <v>0</v>
      </c>
      <c r="P263" s="65">
        <f ca="1">INDIRECT(ADDRESS(ROW(),COLUMN()-6))*INDIRECT(ADDRESS(ROW(),COLUMN()-1))</f>
        <v>0</v>
      </c>
    </row>
    <row r="264" spans="1:16" ht="38.25" outlineLevel="1">
      <c r="A264" s="42" t="s">
        <v>36</v>
      </c>
      <c r="B264" s="51" t="s">
        <v>367</v>
      </c>
      <c r="C264" s="52" t="s">
        <v>243</v>
      </c>
      <c r="D264" s="53" t="s">
        <v>25</v>
      </c>
      <c r="E264" s="54" t="s">
        <v>25</v>
      </c>
      <c r="F264" s="55" t="s">
        <v>445</v>
      </c>
      <c r="G264" s="85" t="s">
        <v>37</v>
      </c>
      <c r="H264" s="85"/>
      <c r="I264" s="56" t="s">
        <v>447</v>
      </c>
      <c r="J264" s="86"/>
      <c r="K264" s="86"/>
      <c r="L264" s="87"/>
      <c r="M264" s="87"/>
      <c r="N264" s="87"/>
      <c r="O264" s="57"/>
      <c r="P264" s="46"/>
    </row>
    <row r="265" spans="1:16" ht="15" customHeight="1">
      <c r="A265" s="42">
        <v>4</v>
      </c>
      <c r="B265" s="33" t="s">
        <v>367</v>
      </c>
      <c r="C265" s="34" t="s">
        <v>243</v>
      </c>
      <c r="D265" s="32" t="s">
        <v>25</v>
      </c>
      <c r="E265" s="43" t="s">
        <v>448</v>
      </c>
      <c r="F265" s="44" t="s">
        <v>449</v>
      </c>
      <c r="G265" s="45" t="s">
        <v>314</v>
      </c>
      <c r="H265" s="45" t="s">
        <v>33</v>
      </c>
      <c r="I265" s="46" t="s">
        <v>450</v>
      </c>
      <c r="J265" s="47">
        <v>4643</v>
      </c>
      <c r="K265" s="45" t="s">
        <v>411</v>
      </c>
      <c r="L265" s="48">
        <v>0</v>
      </c>
      <c r="M265" s="48">
        <v>0</v>
      </c>
      <c r="N265" s="48">
        <v>0</v>
      </c>
      <c r="O265" s="49">
        <f ca="1">SUM(INDIRECT(ADDRESS(ROW(), COLUMN()-1)),INDIRECT(ADDRESS(ROW(), COLUMN()-2)),INDIRECT(ADDRESS(ROW(), COLUMN()-3)))</f>
        <v>0</v>
      </c>
      <c r="P265" s="65">
        <f ca="1">INDIRECT(ADDRESS(ROW(),COLUMN()-6))*INDIRECT(ADDRESS(ROW(),COLUMN()-1))</f>
        <v>0</v>
      </c>
    </row>
    <row r="266" spans="1:16" ht="63.75" outlineLevel="1">
      <c r="A266" s="42" t="s">
        <v>36</v>
      </c>
      <c r="B266" s="51" t="s">
        <v>367</v>
      </c>
      <c r="C266" s="52" t="s">
        <v>243</v>
      </c>
      <c r="D266" s="53" t="s">
        <v>25</v>
      </c>
      <c r="E266" s="54" t="s">
        <v>25</v>
      </c>
      <c r="F266" s="55" t="s">
        <v>449</v>
      </c>
      <c r="G266" s="85" t="s">
        <v>37</v>
      </c>
      <c r="H266" s="85"/>
      <c r="I266" s="56" t="s">
        <v>451</v>
      </c>
      <c r="J266" s="86"/>
      <c r="K266" s="86"/>
      <c r="L266" s="87"/>
      <c r="M266" s="87"/>
      <c r="N266" s="87"/>
      <c r="O266" s="57"/>
      <c r="P266" s="46"/>
    </row>
    <row r="267" spans="1:16" ht="15" customHeight="1">
      <c r="A267" s="42">
        <v>4</v>
      </c>
      <c r="B267" s="33" t="s">
        <v>367</v>
      </c>
      <c r="C267" s="34" t="s">
        <v>243</v>
      </c>
      <c r="D267" s="32" t="s">
        <v>25</v>
      </c>
      <c r="E267" s="43" t="s">
        <v>452</v>
      </c>
      <c r="F267" s="44" t="s">
        <v>453</v>
      </c>
      <c r="G267" s="45" t="s">
        <v>314</v>
      </c>
      <c r="H267" s="45" t="s">
        <v>33</v>
      </c>
      <c r="I267" s="46" t="s">
        <v>454</v>
      </c>
      <c r="J267" s="47">
        <v>258</v>
      </c>
      <c r="K267" s="45" t="s">
        <v>411</v>
      </c>
      <c r="L267" s="48">
        <v>0</v>
      </c>
      <c r="M267" s="48">
        <v>0</v>
      </c>
      <c r="N267" s="48">
        <v>0</v>
      </c>
      <c r="O267" s="49">
        <f ca="1">SUM(INDIRECT(ADDRESS(ROW(), COLUMN()-1)),INDIRECT(ADDRESS(ROW(), COLUMN()-2)),INDIRECT(ADDRESS(ROW(), COLUMN()-3)))</f>
        <v>0</v>
      </c>
      <c r="P267" s="65">
        <f ca="1">INDIRECT(ADDRESS(ROW(),COLUMN()-6))*INDIRECT(ADDRESS(ROW(),COLUMN()-1))</f>
        <v>0</v>
      </c>
    </row>
    <row r="268" spans="1:16" ht="63.75" outlineLevel="1">
      <c r="A268" s="42" t="s">
        <v>36</v>
      </c>
      <c r="B268" s="51" t="s">
        <v>367</v>
      </c>
      <c r="C268" s="52" t="s">
        <v>243</v>
      </c>
      <c r="D268" s="53" t="s">
        <v>25</v>
      </c>
      <c r="E268" s="54" t="s">
        <v>25</v>
      </c>
      <c r="F268" s="55" t="s">
        <v>453</v>
      </c>
      <c r="G268" s="85" t="s">
        <v>37</v>
      </c>
      <c r="H268" s="85"/>
      <c r="I268" s="56" t="s">
        <v>455</v>
      </c>
      <c r="J268" s="86"/>
      <c r="K268" s="86"/>
      <c r="L268" s="87"/>
      <c r="M268" s="87"/>
      <c r="N268" s="87"/>
      <c r="O268" s="57"/>
      <c r="P268" s="46"/>
    </row>
    <row r="269" spans="1:16" ht="15" customHeight="1">
      <c r="A269" s="42">
        <v>4</v>
      </c>
      <c r="B269" s="33" t="s">
        <v>367</v>
      </c>
      <c r="C269" s="34" t="s">
        <v>243</v>
      </c>
      <c r="D269" s="32" t="s">
        <v>25</v>
      </c>
      <c r="E269" s="43" t="s">
        <v>456</v>
      </c>
      <c r="F269" s="44" t="s">
        <v>457</v>
      </c>
      <c r="G269" s="45" t="s">
        <v>314</v>
      </c>
      <c r="H269" s="45" t="s">
        <v>33</v>
      </c>
      <c r="I269" s="46" t="s">
        <v>458</v>
      </c>
      <c r="J269" s="47">
        <v>782</v>
      </c>
      <c r="K269" s="45" t="s">
        <v>411</v>
      </c>
      <c r="L269" s="48">
        <v>0</v>
      </c>
      <c r="M269" s="48">
        <v>0</v>
      </c>
      <c r="N269" s="48">
        <v>0</v>
      </c>
      <c r="O269" s="49">
        <f ca="1">SUM(INDIRECT(ADDRESS(ROW(), COLUMN()-1)),INDIRECT(ADDRESS(ROW(), COLUMN()-2)),INDIRECT(ADDRESS(ROW(), COLUMN()-3)))</f>
        <v>0</v>
      </c>
      <c r="P269" s="65">
        <f ca="1">INDIRECT(ADDRESS(ROW(),COLUMN()-6))*INDIRECT(ADDRESS(ROW(),COLUMN()-1))</f>
        <v>0</v>
      </c>
    </row>
    <row r="270" spans="1:16" ht="63.75" outlineLevel="1">
      <c r="A270" s="42" t="s">
        <v>36</v>
      </c>
      <c r="B270" s="51" t="s">
        <v>367</v>
      </c>
      <c r="C270" s="52" t="s">
        <v>243</v>
      </c>
      <c r="D270" s="53" t="s">
        <v>25</v>
      </c>
      <c r="E270" s="54" t="s">
        <v>25</v>
      </c>
      <c r="F270" s="55" t="s">
        <v>457</v>
      </c>
      <c r="G270" s="85" t="s">
        <v>37</v>
      </c>
      <c r="H270" s="85"/>
      <c r="I270" s="56" t="s">
        <v>459</v>
      </c>
      <c r="J270" s="86"/>
      <c r="K270" s="86"/>
      <c r="L270" s="87"/>
      <c r="M270" s="87"/>
      <c r="N270" s="87"/>
      <c r="O270" s="57"/>
      <c r="P270" s="46"/>
    </row>
    <row r="271" spans="1:16" ht="15" customHeight="1">
      <c r="A271" s="42">
        <v>4</v>
      </c>
      <c r="B271" s="33" t="s">
        <v>367</v>
      </c>
      <c r="C271" s="34" t="s">
        <v>243</v>
      </c>
      <c r="D271" s="32" t="s">
        <v>25</v>
      </c>
      <c r="E271" s="43" t="s">
        <v>460</v>
      </c>
      <c r="F271" s="44" t="s">
        <v>461</v>
      </c>
      <c r="G271" s="45" t="s">
        <v>314</v>
      </c>
      <c r="H271" s="45" t="s">
        <v>33</v>
      </c>
      <c r="I271" s="46" t="s">
        <v>462</v>
      </c>
      <c r="J271" s="47">
        <v>5260</v>
      </c>
      <c r="K271" s="45" t="s">
        <v>411</v>
      </c>
      <c r="L271" s="48">
        <v>0</v>
      </c>
      <c r="M271" s="48">
        <v>0</v>
      </c>
      <c r="N271" s="48">
        <v>0</v>
      </c>
      <c r="O271" s="49">
        <f ca="1">SUM(INDIRECT(ADDRESS(ROW(), COLUMN()-1)),INDIRECT(ADDRESS(ROW(), COLUMN()-2)),INDIRECT(ADDRESS(ROW(), COLUMN()-3)))</f>
        <v>0</v>
      </c>
      <c r="P271" s="65">
        <f ca="1">INDIRECT(ADDRESS(ROW(),COLUMN()-6))*INDIRECT(ADDRESS(ROW(),COLUMN()-1))</f>
        <v>0</v>
      </c>
    </row>
    <row r="272" spans="1:16" ht="63.75" outlineLevel="1">
      <c r="A272" s="42" t="s">
        <v>36</v>
      </c>
      <c r="B272" s="51" t="s">
        <v>367</v>
      </c>
      <c r="C272" s="52" t="s">
        <v>243</v>
      </c>
      <c r="D272" s="53" t="s">
        <v>25</v>
      </c>
      <c r="E272" s="54" t="s">
        <v>25</v>
      </c>
      <c r="F272" s="55" t="s">
        <v>461</v>
      </c>
      <c r="G272" s="85" t="s">
        <v>37</v>
      </c>
      <c r="H272" s="85"/>
      <c r="I272" s="56" t="s">
        <v>463</v>
      </c>
      <c r="J272" s="86"/>
      <c r="K272" s="86"/>
      <c r="L272" s="87"/>
      <c r="M272" s="87"/>
      <c r="N272" s="87"/>
      <c r="O272" s="57"/>
      <c r="P272" s="46"/>
    </row>
    <row r="273" spans="1:16" ht="15" customHeight="1">
      <c r="A273" s="42">
        <v>4</v>
      </c>
      <c r="B273" s="33" t="s">
        <v>367</v>
      </c>
      <c r="C273" s="34" t="s">
        <v>243</v>
      </c>
      <c r="D273" s="32" t="s">
        <v>25</v>
      </c>
      <c r="E273" s="43" t="s">
        <v>464</v>
      </c>
      <c r="F273" s="44" t="s">
        <v>465</v>
      </c>
      <c r="G273" s="45" t="s">
        <v>314</v>
      </c>
      <c r="H273" s="45" t="s">
        <v>33</v>
      </c>
      <c r="I273" s="46" t="s">
        <v>466</v>
      </c>
      <c r="J273" s="47">
        <v>2991</v>
      </c>
      <c r="K273" s="45" t="s">
        <v>411</v>
      </c>
      <c r="L273" s="48">
        <v>0</v>
      </c>
      <c r="M273" s="48">
        <v>0</v>
      </c>
      <c r="N273" s="48">
        <v>0</v>
      </c>
      <c r="O273" s="49">
        <f ca="1">SUM(INDIRECT(ADDRESS(ROW(), COLUMN()-1)),INDIRECT(ADDRESS(ROW(), COLUMN()-2)),INDIRECT(ADDRESS(ROW(), COLUMN()-3)))</f>
        <v>0</v>
      </c>
      <c r="P273" s="65">
        <f ca="1">INDIRECT(ADDRESS(ROW(),COLUMN()-6))*INDIRECT(ADDRESS(ROW(),COLUMN()-1))</f>
        <v>0</v>
      </c>
    </row>
    <row r="274" spans="1:16" ht="76.5" outlineLevel="1">
      <c r="A274" s="42" t="s">
        <v>36</v>
      </c>
      <c r="B274" s="51" t="s">
        <v>367</v>
      </c>
      <c r="C274" s="52" t="s">
        <v>243</v>
      </c>
      <c r="D274" s="53" t="s">
        <v>25</v>
      </c>
      <c r="E274" s="54" t="s">
        <v>25</v>
      </c>
      <c r="F274" s="55" t="s">
        <v>465</v>
      </c>
      <c r="G274" s="85" t="s">
        <v>37</v>
      </c>
      <c r="H274" s="85"/>
      <c r="I274" s="56" t="s">
        <v>467</v>
      </c>
      <c r="J274" s="86"/>
      <c r="K274" s="86"/>
      <c r="L274" s="87"/>
      <c r="M274" s="87"/>
      <c r="N274" s="87"/>
      <c r="O274" s="57"/>
      <c r="P274" s="46"/>
    </row>
    <row r="275" spans="1:16" ht="15" customHeight="1">
      <c r="A275" s="42">
        <v>4</v>
      </c>
      <c r="B275" s="33" t="s">
        <v>367</v>
      </c>
      <c r="C275" s="34" t="s">
        <v>243</v>
      </c>
      <c r="D275" s="32" t="s">
        <v>25</v>
      </c>
      <c r="E275" s="43" t="s">
        <v>468</v>
      </c>
      <c r="F275" s="44" t="s">
        <v>469</v>
      </c>
      <c r="G275" s="45" t="s">
        <v>314</v>
      </c>
      <c r="H275" s="45" t="s">
        <v>33</v>
      </c>
      <c r="I275" s="46" t="s">
        <v>470</v>
      </c>
      <c r="J275" s="47">
        <v>894</v>
      </c>
      <c r="K275" s="45" t="s">
        <v>411</v>
      </c>
      <c r="L275" s="48">
        <v>0</v>
      </c>
      <c r="M275" s="48">
        <v>0</v>
      </c>
      <c r="N275" s="48">
        <v>0</v>
      </c>
      <c r="O275" s="49">
        <f ca="1">SUM(INDIRECT(ADDRESS(ROW(), COLUMN()-1)),INDIRECT(ADDRESS(ROW(), COLUMN()-2)),INDIRECT(ADDRESS(ROW(), COLUMN()-3)))</f>
        <v>0</v>
      </c>
      <c r="P275" s="65">
        <f ca="1">INDIRECT(ADDRESS(ROW(),COLUMN()-6))*INDIRECT(ADDRESS(ROW(),COLUMN()-1))</f>
        <v>0</v>
      </c>
    </row>
    <row r="276" spans="1:16" ht="51" outlineLevel="1">
      <c r="A276" s="42" t="s">
        <v>36</v>
      </c>
      <c r="B276" s="51" t="s">
        <v>367</v>
      </c>
      <c r="C276" s="52" t="s">
        <v>243</v>
      </c>
      <c r="D276" s="53" t="s">
        <v>25</v>
      </c>
      <c r="E276" s="54" t="s">
        <v>25</v>
      </c>
      <c r="F276" s="55" t="s">
        <v>469</v>
      </c>
      <c r="G276" s="85" t="s">
        <v>37</v>
      </c>
      <c r="H276" s="85"/>
      <c r="I276" s="56" t="s">
        <v>471</v>
      </c>
      <c r="J276" s="86"/>
      <c r="K276" s="86"/>
      <c r="L276" s="87"/>
      <c r="M276" s="87"/>
      <c r="N276" s="87"/>
      <c r="O276" s="57"/>
      <c r="P276" s="46"/>
    </row>
    <row r="277" spans="1:16" ht="15" customHeight="1">
      <c r="A277" s="42">
        <v>4</v>
      </c>
      <c r="B277" s="33" t="s">
        <v>367</v>
      </c>
      <c r="C277" s="34" t="s">
        <v>243</v>
      </c>
      <c r="D277" s="32" t="s">
        <v>25</v>
      </c>
      <c r="E277" s="43" t="s">
        <v>472</v>
      </c>
      <c r="F277" s="44" t="s">
        <v>473</v>
      </c>
      <c r="G277" s="45" t="s">
        <v>314</v>
      </c>
      <c r="H277" s="45" t="s">
        <v>33</v>
      </c>
      <c r="I277" s="46" t="s">
        <v>474</v>
      </c>
      <c r="J277" s="47">
        <v>1934</v>
      </c>
      <c r="K277" s="45" t="s">
        <v>411</v>
      </c>
      <c r="L277" s="48">
        <v>0</v>
      </c>
      <c r="M277" s="48">
        <v>0</v>
      </c>
      <c r="N277" s="48">
        <v>0</v>
      </c>
      <c r="O277" s="49">
        <f ca="1">SUM(INDIRECT(ADDRESS(ROW(), COLUMN()-1)),INDIRECT(ADDRESS(ROW(), COLUMN()-2)),INDIRECT(ADDRESS(ROW(), COLUMN()-3)))</f>
        <v>0</v>
      </c>
      <c r="P277" s="65">
        <f ca="1">INDIRECT(ADDRESS(ROW(),COLUMN()-6))*INDIRECT(ADDRESS(ROW(),COLUMN()-1))</f>
        <v>0</v>
      </c>
    </row>
    <row r="278" spans="1:16" ht="15" customHeight="1">
      <c r="A278" s="32">
        <v>3</v>
      </c>
      <c r="B278" s="33" t="s">
        <v>367</v>
      </c>
      <c r="C278" s="34" t="s">
        <v>243</v>
      </c>
      <c r="D278" s="32" t="s">
        <v>62</v>
      </c>
      <c r="E278" s="35"/>
      <c r="F278" s="36" t="s">
        <v>475</v>
      </c>
      <c r="G278" s="37"/>
      <c r="H278" s="38"/>
      <c r="I278" s="39" t="s">
        <v>476</v>
      </c>
      <c r="J278" s="83"/>
      <c r="K278" s="83"/>
      <c r="L278" s="84"/>
      <c r="M278" s="84"/>
      <c r="N278" s="84"/>
      <c r="O278" s="40"/>
      <c r="P278" s="41">
        <f ca="1">SUM(SUMIFS(P:P,A:A,4,B:B,INDIRECT(ADDRESS(ROW(),2)),C:C,INDIRECT(ADDRESS(ROW(),3)),D:D,INDIRECT(ADDRESS(ROW(),4)),G:G,{"","=Ow"}))</f>
        <v>0</v>
      </c>
    </row>
    <row r="279" spans="1:16" ht="15" customHeight="1">
      <c r="A279" s="42">
        <v>4</v>
      </c>
      <c r="B279" s="33" t="s">
        <v>367</v>
      </c>
      <c r="C279" s="34" t="s">
        <v>243</v>
      </c>
      <c r="D279" s="32" t="s">
        <v>62</v>
      </c>
      <c r="E279" s="43" t="s">
        <v>25</v>
      </c>
      <c r="F279" s="44" t="s">
        <v>477</v>
      </c>
      <c r="G279" s="45" t="s">
        <v>314</v>
      </c>
      <c r="H279" s="45" t="s">
        <v>33</v>
      </c>
      <c r="I279" s="46" t="s">
        <v>410</v>
      </c>
      <c r="J279" s="47">
        <v>291</v>
      </c>
      <c r="K279" s="45" t="s">
        <v>411</v>
      </c>
      <c r="L279" s="48">
        <v>0</v>
      </c>
      <c r="M279" s="48">
        <v>0</v>
      </c>
      <c r="N279" s="48">
        <v>0</v>
      </c>
      <c r="O279" s="49">
        <f ca="1">SUM(INDIRECT(ADDRESS(ROW(), COLUMN()-1)),INDIRECT(ADDRESS(ROW(), COLUMN()-2)),INDIRECT(ADDRESS(ROW(), COLUMN()-3)))</f>
        <v>0</v>
      </c>
      <c r="P279" s="65">
        <f ca="1">INDIRECT(ADDRESS(ROW(),COLUMN()-6))*INDIRECT(ADDRESS(ROW(),COLUMN()-1))</f>
        <v>0</v>
      </c>
    </row>
    <row r="280" spans="1:16" ht="89.25" outlineLevel="1">
      <c r="A280" s="42" t="s">
        <v>36</v>
      </c>
      <c r="B280" s="51" t="s">
        <v>367</v>
      </c>
      <c r="C280" s="52" t="s">
        <v>243</v>
      </c>
      <c r="D280" s="53" t="s">
        <v>62</v>
      </c>
      <c r="E280" s="54" t="s">
        <v>62</v>
      </c>
      <c r="F280" s="55" t="s">
        <v>477</v>
      </c>
      <c r="G280" s="85" t="s">
        <v>37</v>
      </c>
      <c r="H280" s="85"/>
      <c r="I280" s="56" t="s">
        <v>412</v>
      </c>
      <c r="J280" s="86"/>
      <c r="K280" s="86"/>
      <c r="L280" s="87"/>
      <c r="M280" s="87"/>
      <c r="N280" s="87"/>
      <c r="O280" s="57"/>
      <c r="P280" s="46"/>
    </row>
    <row r="281" spans="1:16" ht="15" customHeight="1">
      <c r="A281" s="42">
        <v>4</v>
      </c>
      <c r="B281" s="33" t="s">
        <v>367</v>
      </c>
      <c r="C281" s="34" t="s">
        <v>243</v>
      </c>
      <c r="D281" s="32" t="s">
        <v>62</v>
      </c>
      <c r="E281" s="43" t="s">
        <v>84</v>
      </c>
      <c r="F281" s="44" t="s">
        <v>478</v>
      </c>
      <c r="G281" s="45" t="s">
        <v>314</v>
      </c>
      <c r="H281" s="45" t="s">
        <v>33</v>
      </c>
      <c r="I281" s="46" t="s">
        <v>414</v>
      </c>
      <c r="J281" s="47">
        <v>841</v>
      </c>
      <c r="K281" s="45" t="s">
        <v>411</v>
      </c>
      <c r="L281" s="48">
        <v>0</v>
      </c>
      <c r="M281" s="48">
        <v>0</v>
      </c>
      <c r="N281" s="48">
        <v>0</v>
      </c>
      <c r="O281" s="49">
        <f ca="1">SUM(INDIRECT(ADDRESS(ROW(), COLUMN()-1)),INDIRECT(ADDRESS(ROW(), COLUMN()-2)),INDIRECT(ADDRESS(ROW(), COLUMN()-3)))</f>
        <v>0</v>
      </c>
      <c r="P281" s="65">
        <f ca="1">INDIRECT(ADDRESS(ROW(),COLUMN()-6))*INDIRECT(ADDRESS(ROW(),COLUMN()-1))</f>
        <v>0</v>
      </c>
    </row>
    <row r="282" spans="1:16" ht="51" outlineLevel="1">
      <c r="A282" s="42" t="s">
        <v>36</v>
      </c>
      <c r="B282" s="51" t="s">
        <v>367</v>
      </c>
      <c r="C282" s="52" t="s">
        <v>243</v>
      </c>
      <c r="D282" s="53" t="s">
        <v>62</v>
      </c>
      <c r="E282" s="54" t="s">
        <v>62</v>
      </c>
      <c r="F282" s="55" t="s">
        <v>478</v>
      </c>
      <c r="G282" s="85" t="s">
        <v>37</v>
      </c>
      <c r="H282" s="85"/>
      <c r="I282" s="56" t="s">
        <v>415</v>
      </c>
      <c r="J282" s="86"/>
      <c r="K282" s="86"/>
      <c r="L282" s="87"/>
      <c r="M282" s="87"/>
      <c r="N282" s="87"/>
      <c r="O282" s="57"/>
      <c r="P282" s="46"/>
    </row>
    <row r="283" spans="1:16" ht="15" customHeight="1">
      <c r="A283" s="42">
        <v>4</v>
      </c>
      <c r="B283" s="33" t="s">
        <v>367</v>
      </c>
      <c r="C283" s="34" t="s">
        <v>243</v>
      </c>
      <c r="D283" s="32" t="s">
        <v>62</v>
      </c>
      <c r="E283" s="43" t="s">
        <v>39</v>
      </c>
      <c r="F283" s="44" t="s">
        <v>479</v>
      </c>
      <c r="G283" s="45" t="s">
        <v>314</v>
      </c>
      <c r="H283" s="45" t="s">
        <v>33</v>
      </c>
      <c r="I283" s="46" t="s">
        <v>417</v>
      </c>
      <c r="J283" s="47">
        <v>61</v>
      </c>
      <c r="K283" s="45" t="s">
        <v>411</v>
      </c>
      <c r="L283" s="48">
        <v>0</v>
      </c>
      <c r="M283" s="48">
        <v>0</v>
      </c>
      <c r="N283" s="48">
        <v>0</v>
      </c>
      <c r="O283" s="49">
        <f ca="1">SUM(INDIRECT(ADDRESS(ROW(), COLUMN()-1)),INDIRECT(ADDRESS(ROW(), COLUMN()-2)),INDIRECT(ADDRESS(ROW(), COLUMN()-3)))</f>
        <v>0</v>
      </c>
      <c r="P283" s="65">
        <f ca="1">INDIRECT(ADDRESS(ROW(),COLUMN()-6))*INDIRECT(ADDRESS(ROW(),COLUMN()-1))</f>
        <v>0</v>
      </c>
    </row>
    <row r="284" spans="1:16" ht="51" outlineLevel="1">
      <c r="A284" s="42" t="s">
        <v>36</v>
      </c>
      <c r="B284" s="51" t="s">
        <v>367</v>
      </c>
      <c r="C284" s="52" t="s">
        <v>243</v>
      </c>
      <c r="D284" s="53" t="s">
        <v>62</v>
      </c>
      <c r="E284" s="54" t="s">
        <v>62</v>
      </c>
      <c r="F284" s="55" t="s">
        <v>479</v>
      </c>
      <c r="G284" s="85" t="s">
        <v>37</v>
      </c>
      <c r="H284" s="85"/>
      <c r="I284" s="56" t="s">
        <v>418</v>
      </c>
      <c r="J284" s="86"/>
      <c r="K284" s="86"/>
      <c r="L284" s="87"/>
      <c r="M284" s="87"/>
      <c r="N284" s="87"/>
      <c r="O284" s="57"/>
      <c r="P284" s="46"/>
    </row>
    <row r="285" spans="1:16" ht="15" customHeight="1">
      <c r="A285" s="42">
        <v>4</v>
      </c>
      <c r="B285" s="33" t="s">
        <v>367</v>
      </c>
      <c r="C285" s="34" t="s">
        <v>243</v>
      </c>
      <c r="D285" s="32" t="s">
        <v>62</v>
      </c>
      <c r="E285" s="43" t="s">
        <v>44</v>
      </c>
      <c r="F285" s="44" t="s">
        <v>480</v>
      </c>
      <c r="G285" s="45" t="s">
        <v>314</v>
      </c>
      <c r="H285" s="45" t="s">
        <v>33</v>
      </c>
      <c r="I285" s="46" t="s">
        <v>420</v>
      </c>
      <c r="J285" s="47">
        <v>362</v>
      </c>
      <c r="K285" s="45" t="s">
        <v>411</v>
      </c>
      <c r="L285" s="48">
        <v>0</v>
      </c>
      <c r="M285" s="48">
        <v>0</v>
      </c>
      <c r="N285" s="48">
        <v>0</v>
      </c>
      <c r="O285" s="49">
        <f ca="1">SUM(INDIRECT(ADDRESS(ROW(), COLUMN()-1)),INDIRECT(ADDRESS(ROW(), COLUMN()-2)),INDIRECT(ADDRESS(ROW(), COLUMN()-3)))</f>
        <v>0</v>
      </c>
      <c r="P285" s="65">
        <f ca="1">INDIRECT(ADDRESS(ROW(),COLUMN()-6))*INDIRECT(ADDRESS(ROW(),COLUMN()-1))</f>
        <v>0</v>
      </c>
    </row>
    <row r="286" spans="1:16" ht="63.75" outlineLevel="1">
      <c r="A286" s="42" t="s">
        <v>36</v>
      </c>
      <c r="B286" s="51" t="s">
        <v>367</v>
      </c>
      <c r="C286" s="52" t="s">
        <v>243</v>
      </c>
      <c r="D286" s="53" t="s">
        <v>62</v>
      </c>
      <c r="E286" s="54" t="s">
        <v>62</v>
      </c>
      <c r="F286" s="55" t="s">
        <v>480</v>
      </c>
      <c r="G286" s="85" t="s">
        <v>37</v>
      </c>
      <c r="H286" s="85"/>
      <c r="I286" s="56" t="s">
        <v>421</v>
      </c>
      <c r="J286" s="86"/>
      <c r="K286" s="86"/>
      <c r="L286" s="87"/>
      <c r="M286" s="87"/>
      <c r="N286" s="87"/>
      <c r="O286" s="57"/>
      <c r="P286" s="46"/>
    </row>
    <row r="287" spans="1:16" ht="15" customHeight="1">
      <c r="A287" s="42">
        <v>4</v>
      </c>
      <c r="B287" s="33" t="s">
        <v>367</v>
      </c>
      <c r="C287" s="34" t="s">
        <v>243</v>
      </c>
      <c r="D287" s="32" t="s">
        <v>62</v>
      </c>
      <c r="E287" s="43" t="s">
        <v>481</v>
      </c>
      <c r="F287" s="44" t="s">
        <v>482</v>
      </c>
      <c r="G287" s="45" t="s">
        <v>314</v>
      </c>
      <c r="H287" s="45" t="s">
        <v>33</v>
      </c>
      <c r="I287" s="46" t="s">
        <v>483</v>
      </c>
      <c r="J287" s="47">
        <v>1118</v>
      </c>
      <c r="K287" s="45" t="s">
        <v>411</v>
      </c>
      <c r="L287" s="48">
        <v>0</v>
      </c>
      <c r="M287" s="48">
        <v>0</v>
      </c>
      <c r="N287" s="48">
        <v>0</v>
      </c>
      <c r="O287" s="49">
        <f ca="1">SUM(INDIRECT(ADDRESS(ROW(), COLUMN()-1)),INDIRECT(ADDRESS(ROW(), COLUMN()-2)),INDIRECT(ADDRESS(ROW(), COLUMN()-3)))</f>
        <v>0</v>
      </c>
      <c r="P287" s="65">
        <f ca="1">INDIRECT(ADDRESS(ROW(),COLUMN()-6))*INDIRECT(ADDRESS(ROW(),COLUMN()-1))</f>
        <v>0</v>
      </c>
    </row>
    <row r="288" spans="1:16" ht="51" outlineLevel="1">
      <c r="A288" s="42" t="s">
        <v>36</v>
      </c>
      <c r="B288" s="51" t="s">
        <v>367</v>
      </c>
      <c r="C288" s="52" t="s">
        <v>243</v>
      </c>
      <c r="D288" s="53" t="s">
        <v>62</v>
      </c>
      <c r="E288" s="54" t="s">
        <v>62</v>
      </c>
      <c r="F288" s="55" t="s">
        <v>482</v>
      </c>
      <c r="G288" s="85" t="s">
        <v>37</v>
      </c>
      <c r="H288" s="85"/>
      <c r="I288" s="56" t="s">
        <v>484</v>
      </c>
      <c r="J288" s="86"/>
      <c r="K288" s="86"/>
      <c r="L288" s="87"/>
      <c r="M288" s="87"/>
      <c r="N288" s="87"/>
      <c r="O288" s="57"/>
      <c r="P288" s="46"/>
    </row>
    <row r="289" spans="1:16" ht="15" customHeight="1">
      <c r="A289" s="42">
        <v>4</v>
      </c>
      <c r="B289" s="33" t="s">
        <v>367</v>
      </c>
      <c r="C289" s="34" t="s">
        <v>243</v>
      </c>
      <c r="D289" s="32" t="s">
        <v>62</v>
      </c>
      <c r="E289" s="43" t="s">
        <v>135</v>
      </c>
      <c r="F289" s="44" t="s">
        <v>485</v>
      </c>
      <c r="G289" s="45" t="s">
        <v>314</v>
      </c>
      <c r="H289" s="45" t="s">
        <v>33</v>
      </c>
      <c r="I289" s="46" t="s">
        <v>430</v>
      </c>
      <c r="J289" s="47">
        <v>1231</v>
      </c>
      <c r="K289" s="45" t="s">
        <v>411</v>
      </c>
      <c r="L289" s="48">
        <v>0</v>
      </c>
      <c r="M289" s="48">
        <v>0</v>
      </c>
      <c r="N289" s="48">
        <v>0</v>
      </c>
      <c r="O289" s="49">
        <f ca="1">SUM(INDIRECT(ADDRESS(ROW(), COLUMN()-1)),INDIRECT(ADDRESS(ROW(), COLUMN()-2)),INDIRECT(ADDRESS(ROW(), COLUMN()-3)))</f>
        <v>0</v>
      </c>
      <c r="P289" s="65">
        <f ca="1">INDIRECT(ADDRESS(ROW(),COLUMN()-6))*INDIRECT(ADDRESS(ROW(),COLUMN()-1))</f>
        <v>0</v>
      </c>
    </row>
    <row r="290" spans="1:16" ht="38.25" outlineLevel="1">
      <c r="A290" s="42" t="s">
        <v>36</v>
      </c>
      <c r="B290" s="51" t="s">
        <v>367</v>
      </c>
      <c r="C290" s="52" t="s">
        <v>243</v>
      </c>
      <c r="D290" s="53" t="s">
        <v>62</v>
      </c>
      <c r="E290" s="54" t="s">
        <v>62</v>
      </c>
      <c r="F290" s="55" t="s">
        <v>485</v>
      </c>
      <c r="G290" s="85" t="s">
        <v>37</v>
      </c>
      <c r="H290" s="85"/>
      <c r="I290" s="56" t="s">
        <v>431</v>
      </c>
      <c r="J290" s="86"/>
      <c r="K290" s="86"/>
      <c r="L290" s="87"/>
      <c r="M290" s="87"/>
      <c r="N290" s="87"/>
      <c r="O290" s="57"/>
      <c r="P290" s="46"/>
    </row>
    <row r="291" spans="1:16" ht="15" customHeight="1">
      <c r="A291" s="42">
        <v>4</v>
      </c>
      <c r="B291" s="33" t="s">
        <v>367</v>
      </c>
      <c r="C291" s="34" t="s">
        <v>243</v>
      </c>
      <c r="D291" s="32" t="s">
        <v>62</v>
      </c>
      <c r="E291" s="43" t="s">
        <v>486</v>
      </c>
      <c r="F291" s="44" t="s">
        <v>487</v>
      </c>
      <c r="G291" s="45" t="s">
        <v>314</v>
      </c>
      <c r="H291" s="45" t="s">
        <v>33</v>
      </c>
      <c r="I291" s="46" t="s">
        <v>488</v>
      </c>
      <c r="J291" s="47">
        <v>2143</v>
      </c>
      <c r="K291" s="45" t="s">
        <v>411</v>
      </c>
      <c r="L291" s="48">
        <v>0</v>
      </c>
      <c r="M291" s="48">
        <v>0</v>
      </c>
      <c r="N291" s="48">
        <v>0</v>
      </c>
      <c r="O291" s="49">
        <f ca="1">SUM(INDIRECT(ADDRESS(ROW(), COLUMN()-1)),INDIRECT(ADDRESS(ROW(), COLUMN()-2)),INDIRECT(ADDRESS(ROW(), COLUMN()-3)))</f>
        <v>0</v>
      </c>
      <c r="P291" s="65">
        <f ca="1">INDIRECT(ADDRESS(ROW(),COLUMN()-6))*INDIRECT(ADDRESS(ROW(),COLUMN()-1))</f>
        <v>0</v>
      </c>
    </row>
    <row r="292" spans="1:16" ht="25.5" outlineLevel="1">
      <c r="A292" s="42" t="s">
        <v>36</v>
      </c>
      <c r="B292" s="51" t="s">
        <v>367</v>
      </c>
      <c r="C292" s="52" t="s">
        <v>243</v>
      </c>
      <c r="D292" s="53" t="s">
        <v>62</v>
      </c>
      <c r="E292" s="54" t="s">
        <v>62</v>
      </c>
      <c r="F292" s="55" t="s">
        <v>487</v>
      </c>
      <c r="G292" s="85" t="s">
        <v>37</v>
      </c>
      <c r="H292" s="85"/>
      <c r="I292" s="56" t="s">
        <v>489</v>
      </c>
      <c r="J292" s="86"/>
      <c r="K292" s="86"/>
      <c r="L292" s="87"/>
      <c r="M292" s="87"/>
      <c r="N292" s="87"/>
      <c r="O292" s="57"/>
      <c r="P292" s="46"/>
    </row>
    <row r="293" spans="1:16" ht="15" customHeight="1">
      <c r="A293" s="42">
        <v>4</v>
      </c>
      <c r="B293" s="33" t="s">
        <v>367</v>
      </c>
      <c r="C293" s="34" t="s">
        <v>243</v>
      </c>
      <c r="D293" s="32" t="s">
        <v>62</v>
      </c>
      <c r="E293" s="43" t="s">
        <v>436</v>
      </c>
      <c r="F293" s="44" t="s">
        <v>490</v>
      </c>
      <c r="G293" s="45" t="s">
        <v>314</v>
      </c>
      <c r="H293" s="45" t="s">
        <v>33</v>
      </c>
      <c r="I293" s="46" t="s">
        <v>438</v>
      </c>
      <c r="J293" s="47">
        <v>626</v>
      </c>
      <c r="K293" s="45" t="s">
        <v>411</v>
      </c>
      <c r="L293" s="48">
        <v>0</v>
      </c>
      <c r="M293" s="48">
        <v>0</v>
      </c>
      <c r="N293" s="48">
        <v>0</v>
      </c>
      <c r="O293" s="49">
        <f ca="1">SUM(INDIRECT(ADDRESS(ROW(), COLUMN()-1)),INDIRECT(ADDRESS(ROW(), COLUMN()-2)),INDIRECT(ADDRESS(ROW(), COLUMN()-3)))</f>
        <v>0</v>
      </c>
      <c r="P293" s="65">
        <f ca="1">INDIRECT(ADDRESS(ROW(),COLUMN()-6))*INDIRECT(ADDRESS(ROW(),COLUMN()-1))</f>
        <v>0</v>
      </c>
    </row>
    <row r="294" spans="1:16" ht="38.25" outlineLevel="1">
      <c r="A294" s="42" t="s">
        <v>36</v>
      </c>
      <c r="B294" s="51" t="s">
        <v>367</v>
      </c>
      <c r="C294" s="52" t="s">
        <v>243</v>
      </c>
      <c r="D294" s="53" t="s">
        <v>62</v>
      </c>
      <c r="E294" s="54" t="s">
        <v>62</v>
      </c>
      <c r="F294" s="55" t="s">
        <v>490</v>
      </c>
      <c r="G294" s="85" t="s">
        <v>37</v>
      </c>
      <c r="H294" s="85"/>
      <c r="I294" s="56" t="s">
        <v>439</v>
      </c>
      <c r="J294" s="86"/>
      <c r="K294" s="86"/>
      <c r="L294" s="87"/>
      <c r="M294" s="87"/>
      <c r="N294" s="87"/>
      <c r="O294" s="57"/>
      <c r="P294" s="46"/>
    </row>
    <row r="295" spans="1:16" ht="15" customHeight="1">
      <c r="A295" s="42">
        <v>4</v>
      </c>
      <c r="B295" s="33" t="s">
        <v>367</v>
      </c>
      <c r="C295" s="34" t="s">
        <v>243</v>
      </c>
      <c r="D295" s="32" t="s">
        <v>62</v>
      </c>
      <c r="E295" s="43" t="s">
        <v>448</v>
      </c>
      <c r="F295" s="44" t="s">
        <v>491</v>
      </c>
      <c r="G295" s="45" t="s">
        <v>314</v>
      </c>
      <c r="H295" s="45" t="s">
        <v>33</v>
      </c>
      <c r="I295" s="46" t="s">
        <v>450</v>
      </c>
      <c r="J295" s="47">
        <v>682</v>
      </c>
      <c r="K295" s="45" t="s">
        <v>411</v>
      </c>
      <c r="L295" s="48">
        <v>0</v>
      </c>
      <c r="M295" s="48">
        <v>0</v>
      </c>
      <c r="N295" s="48">
        <v>0</v>
      </c>
      <c r="O295" s="49">
        <f ca="1">SUM(INDIRECT(ADDRESS(ROW(), COLUMN()-1)),INDIRECT(ADDRESS(ROW(), COLUMN()-2)),INDIRECT(ADDRESS(ROW(), COLUMN()-3)))</f>
        <v>0</v>
      </c>
      <c r="P295" s="65">
        <f ca="1">INDIRECT(ADDRESS(ROW(),COLUMN()-6))*INDIRECT(ADDRESS(ROW(),COLUMN()-1))</f>
        <v>0</v>
      </c>
    </row>
    <row r="296" spans="1:16" ht="63.75" outlineLevel="1">
      <c r="A296" s="42" t="s">
        <v>36</v>
      </c>
      <c r="B296" s="51" t="s">
        <v>367</v>
      </c>
      <c r="C296" s="52" t="s">
        <v>243</v>
      </c>
      <c r="D296" s="53" t="s">
        <v>62</v>
      </c>
      <c r="E296" s="54" t="s">
        <v>62</v>
      </c>
      <c r="F296" s="55" t="s">
        <v>491</v>
      </c>
      <c r="G296" s="85" t="s">
        <v>37</v>
      </c>
      <c r="H296" s="85"/>
      <c r="I296" s="56" t="s">
        <v>451</v>
      </c>
      <c r="J296" s="86"/>
      <c r="K296" s="86"/>
      <c r="L296" s="87"/>
      <c r="M296" s="87"/>
      <c r="N296" s="87"/>
      <c r="O296" s="57"/>
      <c r="P296" s="46"/>
    </row>
    <row r="297" spans="1:16" ht="15" customHeight="1">
      <c r="A297" s="22">
        <v>2</v>
      </c>
      <c r="B297" s="23" t="s">
        <v>367</v>
      </c>
      <c r="C297" s="24" t="s">
        <v>492</v>
      </c>
      <c r="D297" s="24"/>
      <c r="E297" s="25"/>
      <c r="F297" s="26" t="s">
        <v>493</v>
      </c>
      <c r="G297" s="27"/>
      <c r="H297" s="28"/>
      <c r="I297" s="29" t="s">
        <v>494</v>
      </c>
      <c r="J297" s="81"/>
      <c r="K297" s="81"/>
      <c r="L297" s="82"/>
      <c r="M297" s="82"/>
      <c r="N297" s="82"/>
      <c r="O297" s="30"/>
      <c r="P297" s="31">
        <f ca="1">SUM(SUMIFS(P:P,A:A,4,B:B,INDIRECT(ADDRESS(ROW(),2)),C:C,INDIRECT(ADDRESS(ROW(),3)),G:G,{"","=Ow"}))</f>
        <v>0</v>
      </c>
    </row>
    <row r="298" spans="1:16" ht="409.5" outlineLevel="1">
      <c r="A298" s="42" t="s">
        <v>53</v>
      </c>
      <c r="B298" s="63" t="s">
        <v>367</v>
      </c>
      <c r="C298" s="52" t="s">
        <v>492</v>
      </c>
      <c r="D298" s="64"/>
      <c r="E298" s="58"/>
      <c r="F298" s="59" t="s">
        <v>493</v>
      </c>
      <c r="G298" s="85" t="s">
        <v>54</v>
      </c>
      <c r="H298" s="85"/>
      <c r="I298" s="56" t="s">
        <v>495</v>
      </c>
      <c r="J298" s="86"/>
      <c r="K298" s="86"/>
      <c r="L298" s="87"/>
      <c r="M298" s="87"/>
      <c r="N298" s="87"/>
      <c r="O298" s="57"/>
      <c r="P298" s="46"/>
    </row>
    <row r="299" spans="1:16" ht="15" customHeight="1">
      <c r="A299" s="32">
        <v>3</v>
      </c>
      <c r="B299" s="33" t="s">
        <v>367</v>
      </c>
      <c r="C299" s="34" t="s">
        <v>492</v>
      </c>
      <c r="D299" s="32" t="s">
        <v>25</v>
      </c>
      <c r="E299" s="35"/>
      <c r="F299" s="36" t="s">
        <v>496</v>
      </c>
      <c r="G299" s="37"/>
      <c r="H299" s="38"/>
      <c r="I299" s="39" t="s">
        <v>497</v>
      </c>
      <c r="J299" s="83"/>
      <c r="K299" s="83"/>
      <c r="L299" s="84"/>
      <c r="M299" s="84"/>
      <c r="N299" s="84"/>
      <c r="O299" s="40"/>
      <c r="P299" s="41">
        <f ca="1">SUM(SUMIFS(P:P,A:A,4,B:B,INDIRECT(ADDRESS(ROW(),2)),C:C,INDIRECT(ADDRESS(ROW(),3)),D:D,INDIRECT(ADDRESS(ROW(),4)),G:G,{"","=Ow"}))</f>
        <v>0</v>
      </c>
    </row>
    <row r="300" spans="1:16" ht="15" customHeight="1">
      <c r="A300" s="42">
        <v>4</v>
      </c>
      <c r="B300" s="33" t="s">
        <v>367</v>
      </c>
      <c r="C300" s="34" t="s">
        <v>492</v>
      </c>
      <c r="D300" s="32" t="s">
        <v>25</v>
      </c>
      <c r="E300" s="43" t="s">
        <v>25</v>
      </c>
      <c r="F300" s="44" t="s">
        <v>498</v>
      </c>
      <c r="G300" s="45" t="s">
        <v>314</v>
      </c>
      <c r="H300" s="45" t="s">
        <v>33</v>
      </c>
      <c r="I300" s="46" t="s">
        <v>499</v>
      </c>
      <c r="J300" s="47">
        <v>127</v>
      </c>
      <c r="K300" s="45" t="s">
        <v>241</v>
      </c>
      <c r="L300" s="48">
        <v>0</v>
      </c>
      <c r="M300" s="48">
        <v>0</v>
      </c>
      <c r="N300" s="48">
        <v>0</v>
      </c>
      <c r="O300" s="49">
        <f t="shared" ref="O300:O309" ca="1" si="10">SUM(INDIRECT(ADDRESS(ROW(), COLUMN()-1)),INDIRECT(ADDRESS(ROW(), COLUMN()-2)),INDIRECT(ADDRESS(ROW(), COLUMN()-3)))</f>
        <v>0</v>
      </c>
      <c r="P300" s="65">
        <f t="shared" ref="P300:P309" ca="1" si="11">INDIRECT(ADDRESS(ROW(),COLUMN()-6))*INDIRECT(ADDRESS(ROW(),COLUMN()-1))</f>
        <v>0</v>
      </c>
    </row>
    <row r="301" spans="1:16" ht="15" customHeight="1">
      <c r="A301" s="42">
        <v>4</v>
      </c>
      <c r="B301" s="33" t="s">
        <v>367</v>
      </c>
      <c r="C301" s="34" t="s">
        <v>492</v>
      </c>
      <c r="D301" s="32" t="s">
        <v>25</v>
      </c>
      <c r="E301" s="43" t="s">
        <v>48</v>
      </c>
      <c r="F301" s="44" t="s">
        <v>500</v>
      </c>
      <c r="G301" s="45" t="s">
        <v>314</v>
      </c>
      <c r="H301" s="45" t="s">
        <v>33</v>
      </c>
      <c r="I301" s="46" t="s">
        <v>501</v>
      </c>
      <c r="J301" s="47">
        <v>161</v>
      </c>
      <c r="K301" s="45" t="s">
        <v>241</v>
      </c>
      <c r="L301" s="48">
        <v>0</v>
      </c>
      <c r="M301" s="48">
        <v>0</v>
      </c>
      <c r="N301" s="48">
        <v>0</v>
      </c>
      <c r="O301" s="49">
        <f t="shared" ca="1" si="10"/>
        <v>0</v>
      </c>
      <c r="P301" s="65">
        <f t="shared" ca="1" si="11"/>
        <v>0</v>
      </c>
    </row>
    <row r="302" spans="1:16" ht="15" customHeight="1">
      <c r="A302" s="42">
        <v>4</v>
      </c>
      <c r="B302" s="33" t="s">
        <v>367</v>
      </c>
      <c r="C302" s="34" t="s">
        <v>492</v>
      </c>
      <c r="D302" s="32" t="s">
        <v>25</v>
      </c>
      <c r="E302" s="43" t="s">
        <v>62</v>
      </c>
      <c r="F302" s="44" t="s">
        <v>502</v>
      </c>
      <c r="G302" s="45" t="s">
        <v>314</v>
      </c>
      <c r="H302" s="45" t="s">
        <v>33</v>
      </c>
      <c r="I302" s="46" t="s">
        <v>503</v>
      </c>
      <c r="J302" s="47">
        <v>63</v>
      </c>
      <c r="K302" s="45" t="s">
        <v>241</v>
      </c>
      <c r="L302" s="48">
        <v>0</v>
      </c>
      <c r="M302" s="48">
        <v>0</v>
      </c>
      <c r="N302" s="48">
        <v>0</v>
      </c>
      <c r="O302" s="49">
        <f t="shared" ca="1" si="10"/>
        <v>0</v>
      </c>
      <c r="P302" s="65">
        <f t="shared" ca="1" si="11"/>
        <v>0</v>
      </c>
    </row>
    <row r="303" spans="1:16" ht="15" customHeight="1">
      <c r="A303" s="42">
        <v>4</v>
      </c>
      <c r="B303" s="33" t="s">
        <v>367</v>
      </c>
      <c r="C303" s="34" t="s">
        <v>492</v>
      </c>
      <c r="D303" s="32" t="s">
        <v>25</v>
      </c>
      <c r="E303" s="43" t="s">
        <v>84</v>
      </c>
      <c r="F303" s="44" t="s">
        <v>504</v>
      </c>
      <c r="G303" s="45" t="s">
        <v>314</v>
      </c>
      <c r="H303" s="45" t="s">
        <v>33</v>
      </c>
      <c r="I303" s="46" t="s">
        <v>505</v>
      </c>
      <c r="J303" s="47">
        <v>68</v>
      </c>
      <c r="K303" s="45" t="s">
        <v>241</v>
      </c>
      <c r="L303" s="48">
        <v>0</v>
      </c>
      <c r="M303" s="48">
        <v>0</v>
      </c>
      <c r="N303" s="48">
        <v>0</v>
      </c>
      <c r="O303" s="49">
        <f t="shared" ca="1" si="10"/>
        <v>0</v>
      </c>
      <c r="P303" s="65">
        <f t="shared" ca="1" si="11"/>
        <v>0</v>
      </c>
    </row>
    <row r="304" spans="1:16" ht="15" customHeight="1">
      <c r="A304" s="42">
        <v>4</v>
      </c>
      <c r="B304" s="33" t="s">
        <v>367</v>
      </c>
      <c r="C304" s="34" t="s">
        <v>492</v>
      </c>
      <c r="D304" s="32" t="s">
        <v>25</v>
      </c>
      <c r="E304" s="43" t="s">
        <v>39</v>
      </c>
      <c r="F304" s="44" t="s">
        <v>506</v>
      </c>
      <c r="G304" s="45" t="s">
        <v>314</v>
      </c>
      <c r="H304" s="45" t="s">
        <v>33</v>
      </c>
      <c r="I304" s="46" t="s">
        <v>507</v>
      </c>
      <c r="J304" s="47">
        <v>37</v>
      </c>
      <c r="K304" s="45" t="s">
        <v>241</v>
      </c>
      <c r="L304" s="48">
        <v>0</v>
      </c>
      <c r="M304" s="48">
        <v>0</v>
      </c>
      <c r="N304" s="48">
        <v>0</v>
      </c>
      <c r="O304" s="49">
        <f t="shared" ca="1" si="10"/>
        <v>0</v>
      </c>
      <c r="P304" s="65">
        <f t="shared" ca="1" si="11"/>
        <v>0</v>
      </c>
    </row>
    <row r="305" spans="1:16" ht="15" customHeight="1">
      <c r="A305" s="42">
        <v>4</v>
      </c>
      <c r="B305" s="33" t="s">
        <v>367</v>
      </c>
      <c r="C305" s="34" t="s">
        <v>492</v>
      </c>
      <c r="D305" s="32" t="s">
        <v>25</v>
      </c>
      <c r="E305" s="43" t="s">
        <v>198</v>
      </c>
      <c r="F305" s="44" t="s">
        <v>508</v>
      </c>
      <c r="G305" s="45" t="s">
        <v>314</v>
      </c>
      <c r="H305" s="45" t="s">
        <v>33</v>
      </c>
      <c r="I305" s="46" t="s">
        <v>509</v>
      </c>
      <c r="J305" s="47">
        <v>51</v>
      </c>
      <c r="K305" s="45" t="s">
        <v>241</v>
      </c>
      <c r="L305" s="48">
        <v>0</v>
      </c>
      <c r="M305" s="48">
        <v>0</v>
      </c>
      <c r="N305" s="48">
        <v>0</v>
      </c>
      <c r="O305" s="49">
        <f t="shared" ca="1" si="10"/>
        <v>0</v>
      </c>
      <c r="P305" s="65">
        <f t="shared" ca="1" si="11"/>
        <v>0</v>
      </c>
    </row>
    <row r="306" spans="1:16" ht="15" customHeight="1">
      <c r="A306" s="42">
        <v>4</v>
      </c>
      <c r="B306" s="33" t="s">
        <v>367</v>
      </c>
      <c r="C306" s="34" t="s">
        <v>492</v>
      </c>
      <c r="D306" s="32" t="s">
        <v>25</v>
      </c>
      <c r="E306" s="43" t="s">
        <v>44</v>
      </c>
      <c r="F306" s="44" t="s">
        <v>510</v>
      </c>
      <c r="G306" s="45" t="s">
        <v>314</v>
      </c>
      <c r="H306" s="45" t="s">
        <v>33</v>
      </c>
      <c r="I306" s="46" t="s">
        <v>511</v>
      </c>
      <c r="J306" s="47">
        <v>17</v>
      </c>
      <c r="K306" s="45" t="s">
        <v>241</v>
      </c>
      <c r="L306" s="48">
        <v>0</v>
      </c>
      <c r="M306" s="48">
        <v>0</v>
      </c>
      <c r="N306" s="48">
        <v>0</v>
      </c>
      <c r="O306" s="49">
        <f t="shared" ca="1" si="10"/>
        <v>0</v>
      </c>
      <c r="P306" s="65">
        <f t="shared" ca="1" si="11"/>
        <v>0</v>
      </c>
    </row>
    <row r="307" spans="1:16" ht="15" customHeight="1">
      <c r="A307" s="42">
        <v>4</v>
      </c>
      <c r="B307" s="33" t="s">
        <v>367</v>
      </c>
      <c r="C307" s="34" t="s">
        <v>492</v>
      </c>
      <c r="D307" s="32" t="s">
        <v>25</v>
      </c>
      <c r="E307" s="43" t="s">
        <v>108</v>
      </c>
      <c r="F307" s="44" t="s">
        <v>512</v>
      </c>
      <c r="G307" s="45" t="s">
        <v>314</v>
      </c>
      <c r="H307" s="45" t="s">
        <v>33</v>
      </c>
      <c r="I307" s="46" t="s">
        <v>513</v>
      </c>
      <c r="J307" s="47">
        <v>33</v>
      </c>
      <c r="K307" s="45" t="s">
        <v>241</v>
      </c>
      <c r="L307" s="48">
        <v>0</v>
      </c>
      <c r="M307" s="48">
        <v>0</v>
      </c>
      <c r="N307" s="48">
        <v>0</v>
      </c>
      <c r="O307" s="49">
        <f t="shared" ca="1" si="10"/>
        <v>0</v>
      </c>
      <c r="P307" s="65">
        <f t="shared" ca="1" si="11"/>
        <v>0</v>
      </c>
    </row>
    <row r="308" spans="1:16" ht="15" customHeight="1">
      <c r="A308" s="42">
        <v>4</v>
      </c>
      <c r="B308" s="33" t="s">
        <v>367</v>
      </c>
      <c r="C308" s="34" t="s">
        <v>492</v>
      </c>
      <c r="D308" s="32" t="s">
        <v>25</v>
      </c>
      <c r="E308" s="43" t="s">
        <v>127</v>
      </c>
      <c r="F308" s="44" t="s">
        <v>514</v>
      </c>
      <c r="G308" s="45" t="s">
        <v>314</v>
      </c>
      <c r="H308" s="45" t="s">
        <v>33</v>
      </c>
      <c r="I308" s="46" t="s">
        <v>515</v>
      </c>
      <c r="J308" s="47">
        <v>23</v>
      </c>
      <c r="K308" s="45" t="s">
        <v>241</v>
      </c>
      <c r="L308" s="48">
        <v>0</v>
      </c>
      <c r="M308" s="48">
        <v>0</v>
      </c>
      <c r="N308" s="48">
        <v>0</v>
      </c>
      <c r="O308" s="49">
        <f t="shared" ca="1" si="10"/>
        <v>0</v>
      </c>
      <c r="P308" s="65">
        <f t="shared" ca="1" si="11"/>
        <v>0</v>
      </c>
    </row>
    <row r="309" spans="1:16" ht="15" customHeight="1">
      <c r="A309" s="42">
        <v>4</v>
      </c>
      <c r="B309" s="33" t="s">
        <v>367</v>
      </c>
      <c r="C309" s="34" t="s">
        <v>492</v>
      </c>
      <c r="D309" s="32" t="s">
        <v>25</v>
      </c>
      <c r="E309" s="43" t="s">
        <v>401</v>
      </c>
      <c r="F309" s="44" t="s">
        <v>516</v>
      </c>
      <c r="G309" s="45" t="s">
        <v>314</v>
      </c>
      <c r="H309" s="45" t="s">
        <v>33</v>
      </c>
      <c r="I309" s="46" t="s">
        <v>517</v>
      </c>
      <c r="J309" s="47">
        <v>4</v>
      </c>
      <c r="K309" s="45" t="s">
        <v>241</v>
      </c>
      <c r="L309" s="48">
        <v>0</v>
      </c>
      <c r="M309" s="48">
        <v>0</v>
      </c>
      <c r="N309" s="48">
        <v>0</v>
      </c>
      <c r="O309" s="49">
        <f t="shared" ca="1" si="10"/>
        <v>0</v>
      </c>
      <c r="P309" s="65">
        <f t="shared" ca="1" si="11"/>
        <v>0</v>
      </c>
    </row>
    <row r="310" spans="1:16" ht="15" customHeight="1">
      <c r="A310" s="22">
        <v>2</v>
      </c>
      <c r="B310" s="23" t="s">
        <v>367</v>
      </c>
      <c r="C310" s="24" t="s">
        <v>518</v>
      </c>
      <c r="D310" s="24"/>
      <c r="E310" s="25"/>
      <c r="F310" s="26" t="s">
        <v>519</v>
      </c>
      <c r="G310" s="27"/>
      <c r="H310" s="28"/>
      <c r="I310" s="29" t="s">
        <v>520</v>
      </c>
      <c r="J310" s="81"/>
      <c r="K310" s="81"/>
      <c r="L310" s="82"/>
      <c r="M310" s="82"/>
      <c r="N310" s="82"/>
      <c r="O310" s="30"/>
      <c r="P310" s="31">
        <f ca="1">SUM(SUMIFS(P:P,A:A,4,B:B,INDIRECT(ADDRESS(ROW(),2)),C:C,INDIRECT(ADDRESS(ROW(),3)),G:G,{"","=Ow"}))</f>
        <v>0</v>
      </c>
    </row>
    <row r="311" spans="1:16" ht="409.5" outlineLevel="1">
      <c r="A311" s="42" t="s">
        <v>53</v>
      </c>
      <c r="B311" s="63" t="s">
        <v>367</v>
      </c>
      <c r="C311" s="52" t="s">
        <v>518</v>
      </c>
      <c r="D311" s="64"/>
      <c r="E311" s="58"/>
      <c r="F311" s="59" t="s">
        <v>519</v>
      </c>
      <c r="G311" s="85" t="s">
        <v>54</v>
      </c>
      <c r="H311" s="85"/>
      <c r="I311" s="56" t="s">
        <v>521</v>
      </c>
      <c r="J311" s="86"/>
      <c r="K311" s="86"/>
      <c r="L311" s="87"/>
      <c r="M311" s="87"/>
      <c r="N311" s="87"/>
      <c r="O311" s="57"/>
      <c r="P311" s="46"/>
    </row>
    <row r="312" spans="1:16" ht="15" customHeight="1">
      <c r="A312" s="32">
        <v>3</v>
      </c>
      <c r="B312" s="33" t="s">
        <v>367</v>
      </c>
      <c r="C312" s="34" t="s">
        <v>518</v>
      </c>
      <c r="D312" s="32" t="s">
        <v>25</v>
      </c>
      <c r="E312" s="35"/>
      <c r="F312" s="36" t="s">
        <v>522</v>
      </c>
      <c r="G312" s="37"/>
      <c r="H312" s="38"/>
      <c r="I312" s="39" t="s">
        <v>523</v>
      </c>
      <c r="J312" s="83"/>
      <c r="K312" s="83"/>
      <c r="L312" s="84"/>
      <c r="M312" s="84"/>
      <c r="N312" s="84"/>
      <c r="O312" s="40"/>
      <c r="P312" s="41">
        <f ca="1">SUM(SUMIFS(P:P,A:A,4,B:B,INDIRECT(ADDRESS(ROW(),2)),C:C,INDIRECT(ADDRESS(ROW(),3)),D:D,INDIRECT(ADDRESS(ROW(),4)),G:G,{"","=Ow"}))</f>
        <v>0</v>
      </c>
    </row>
    <row r="313" spans="1:16" ht="15" customHeight="1">
      <c r="A313" s="42">
        <v>4</v>
      </c>
      <c r="B313" s="33" t="s">
        <v>367</v>
      </c>
      <c r="C313" s="34" t="s">
        <v>518</v>
      </c>
      <c r="D313" s="32" t="s">
        <v>25</v>
      </c>
      <c r="E313" s="43" t="s">
        <v>25</v>
      </c>
      <c r="F313" s="44" t="s">
        <v>524</v>
      </c>
      <c r="G313" s="45" t="s">
        <v>314</v>
      </c>
      <c r="H313" s="45" t="s">
        <v>33</v>
      </c>
      <c r="I313" s="46" t="s">
        <v>525</v>
      </c>
      <c r="J313" s="47">
        <v>52</v>
      </c>
      <c r="K313" s="45" t="s">
        <v>241</v>
      </c>
      <c r="L313" s="48">
        <v>0</v>
      </c>
      <c r="M313" s="48">
        <v>0</v>
      </c>
      <c r="N313" s="48">
        <v>0</v>
      </c>
      <c r="O313" s="49">
        <f t="shared" ref="O313:O321" ca="1" si="12">SUM(INDIRECT(ADDRESS(ROW(), COLUMN()-1)),INDIRECT(ADDRESS(ROW(), COLUMN()-2)),INDIRECT(ADDRESS(ROW(), COLUMN()-3)))</f>
        <v>0</v>
      </c>
      <c r="P313" s="65">
        <f t="shared" ref="P313:P321" ca="1" si="13">INDIRECT(ADDRESS(ROW(),COLUMN()-6))*INDIRECT(ADDRESS(ROW(),COLUMN()-1))</f>
        <v>0</v>
      </c>
    </row>
    <row r="314" spans="1:16" ht="15" customHeight="1">
      <c r="A314" s="42">
        <v>4</v>
      </c>
      <c r="B314" s="33" t="s">
        <v>367</v>
      </c>
      <c r="C314" s="34" t="s">
        <v>518</v>
      </c>
      <c r="D314" s="32" t="s">
        <v>25</v>
      </c>
      <c r="E314" s="43" t="s">
        <v>48</v>
      </c>
      <c r="F314" s="44" t="s">
        <v>526</v>
      </c>
      <c r="G314" s="45" t="s">
        <v>314</v>
      </c>
      <c r="H314" s="45" t="s">
        <v>33</v>
      </c>
      <c r="I314" s="46" t="s">
        <v>527</v>
      </c>
      <c r="J314" s="47">
        <v>91</v>
      </c>
      <c r="K314" s="45" t="s">
        <v>241</v>
      </c>
      <c r="L314" s="48">
        <v>0</v>
      </c>
      <c r="M314" s="48">
        <v>0</v>
      </c>
      <c r="N314" s="48">
        <v>0</v>
      </c>
      <c r="O314" s="49">
        <f t="shared" ca="1" si="12"/>
        <v>0</v>
      </c>
      <c r="P314" s="65">
        <f t="shared" ca="1" si="13"/>
        <v>0</v>
      </c>
    </row>
    <row r="315" spans="1:16" ht="15" customHeight="1">
      <c r="A315" s="42">
        <v>4</v>
      </c>
      <c r="B315" s="33" t="s">
        <v>367</v>
      </c>
      <c r="C315" s="34" t="s">
        <v>518</v>
      </c>
      <c r="D315" s="32" t="s">
        <v>25</v>
      </c>
      <c r="E315" s="43" t="s">
        <v>62</v>
      </c>
      <c r="F315" s="44" t="s">
        <v>528</v>
      </c>
      <c r="G315" s="45" t="s">
        <v>314</v>
      </c>
      <c r="H315" s="45" t="s">
        <v>33</v>
      </c>
      <c r="I315" s="46" t="s">
        <v>529</v>
      </c>
      <c r="J315" s="47">
        <v>38</v>
      </c>
      <c r="K315" s="45" t="s">
        <v>241</v>
      </c>
      <c r="L315" s="48">
        <v>0</v>
      </c>
      <c r="M315" s="48">
        <v>0</v>
      </c>
      <c r="N315" s="48">
        <v>0</v>
      </c>
      <c r="O315" s="49">
        <f t="shared" ca="1" si="12"/>
        <v>0</v>
      </c>
      <c r="P315" s="65">
        <f t="shared" ca="1" si="13"/>
        <v>0</v>
      </c>
    </row>
    <row r="316" spans="1:16" ht="15" customHeight="1">
      <c r="A316" s="42">
        <v>4</v>
      </c>
      <c r="B316" s="33" t="s">
        <v>367</v>
      </c>
      <c r="C316" s="34" t="s">
        <v>518</v>
      </c>
      <c r="D316" s="32" t="s">
        <v>25</v>
      </c>
      <c r="E316" s="43" t="s">
        <v>84</v>
      </c>
      <c r="F316" s="44" t="s">
        <v>530</v>
      </c>
      <c r="G316" s="45" t="s">
        <v>314</v>
      </c>
      <c r="H316" s="45" t="s">
        <v>33</v>
      </c>
      <c r="I316" s="46" t="s">
        <v>531</v>
      </c>
      <c r="J316" s="47">
        <v>47</v>
      </c>
      <c r="K316" s="45" t="s">
        <v>241</v>
      </c>
      <c r="L316" s="48">
        <v>0</v>
      </c>
      <c r="M316" s="48">
        <v>0</v>
      </c>
      <c r="N316" s="48">
        <v>0</v>
      </c>
      <c r="O316" s="49">
        <f t="shared" ca="1" si="12"/>
        <v>0</v>
      </c>
      <c r="P316" s="65">
        <f t="shared" ca="1" si="13"/>
        <v>0</v>
      </c>
    </row>
    <row r="317" spans="1:16" ht="15" customHeight="1">
      <c r="A317" s="42">
        <v>4</v>
      </c>
      <c r="B317" s="33" t="s">
        <v>367</v>
      </c>
      <c r="C317" s="34" t="s">
        <v>518</v>
      </c>
      <c r="D317" s="32" t="s">
        <v>25</v>
      </c>
      <c r="E317" s="43" t="s">
        <v>39</v>
      </c>
      <c r="F317" s="44" t="s">
        <v>532</v>
      </c>
      <c r="G317" s="45" t="s">
        <v>314</v>
      </c>
      <c r="H317" s="45" t="s">
        <v>33</v>
      </c>
      <c r="I317" s="46" t="s">
        <v>533</v>
      </c>
      <c r="J317" s="47">
        <v>28</v>
      </c>
      <c r="K317" s="45" t="s">
        <v>241</v>
      </c>
      <c r="L317" s="48">
        <v>0</v>
      </c>
      <c r="M317" s="48">
        <v>0</v>
      </c>
      <c r="N317" s="48">
        <v>0</v>
      </c>
      <c r="O317" s="49">
        <f t="shared" ca="1" si="12"/>
        <v>0</v>
      </c>
      <c r="P317" s="65">
        <f t="shared" ca="1" si="13"/>
        <v>0</v>
      </c>
    </row>
    <row r="318" spans="1:16" ht="15" customHeight="1">
      <c r="A318" s="42">
        <v>4</v>
      </c>
      <c r="B318" s="33" t="s">
        <v>367</v>
      </c>
      <c r="C318" s="34" t="s">
        <v>518</v>
      </c>
      <c r="D318" s="32" t="s">
        <v>25</v>
      </c>
      <c r="E318" s="43" t="s">
        <v>198</v>
      </c>
      <c r="F318" s="44" t="s">
        <v>534</v>
      </c>
      <c r="G318" s="45" t="s">
        <v>314</v>
      </c>
      <c r="H318" s="45" t="s">
        <v>33</v>
      </c>
      <c r="I318" s="46" t="s">
        <v>535</v>
      </c>
      <c r="J318" s="47">
        <v>36</v>
      </c>
      <c r="K318" s="45" t="s">
        <v>241</v>
      </c>
      <c r="L318" s="48">
        <v>0</v>
      </c>
      <c r="M318" s="48">
        <v>0</v>
      </c>
      <c r="N318" s="48">
        <v>0</v>
      </c>
      <c r="O318" s="49">
        <f t="shared" ca="1" si="12"/>
        <v>0</v>
      </c>
      <c r="P318" s="65">
        <f t="shared" ca="1" si="13"/>
        <v>0</v>
      </c>
    </row>
    <row r="319" spans="1:16" ht="15" customHeight="1">
      <c r="A319" s="42">
        <v>4</v>
      </c>
      <c r="B319" s="33" t="s">
        <v>367</v>
      </c>
      <c r="C319" s="34" t="s">
        <v>518</v>
      </c>
      <c r="D319" s="32" t="s">
        <v>25</v>
      </c>
      <c r="E319" s="43" t="s">
        <v>44</v>
      </c>
      <c r="F319" s="44" t="s">
        <v>536</v>
      </c>
      <c r="G319" s="45" t="s">
        <v>314</v>
      </c>
      <c r="H319" s="45" t="s">
        <v>33</v>
      </c>
      <c r="I319" s="46" t="s">
        <v>537</v>
      </c>
      <c r="J319" s="47">
        <v>13</v>
      </c>
      <c r="K319" s="45" t="s">
        <v>241</v>
      </c>
      <c r="L319" s="48">
        <v>0</v>
      </c>
      <c r="M319" s="48">
        <v>0</v>
      </c>
      <c r="N319" s="48">
        <v>0</v>
      </c>
      <c r="O319" s="49">
        <f t="shared" ca="1" si="12"/>
        <v>0</v>
      </c>
      <c r="P319" s="65">
        <f t="shared" ca="1" si="13"/>
        <v>0</v>
      </c>
    </row>
    <row r="320" spans="1:16" ht="15" customHeight="1">
      <c r="A320" s="42">
        <v>4</v>
      </c>
      <c r="B320" s="33" t="s">
        <v>367</v>
      </c>
      <c r="C320" s="34" t="s">
        <v>518</v>
      </c>
      <c r="D320" s="32" t="s">
        <v>25</v>
      </c>
      <c r="E320" s="43" t="s">
        <v>108</v>
      </c>
      <c r="F320" s="44" t="s">
        <v>538</v>
      </c>
      <c r="G320" s="45" t="s">
        <v>314</v>
      </c>
      <c r="H320" s="45" t="s">
        <v>33</v>
      </c>
      <c r="I320" s="46" t="s">
        <v>539</v>
      </c>
      <c r="J320" s="47">
        <v>23</v>
      </c>
      <c r="K320" s="45" t="s">
        <v>241</v>
      </c>
      <c r="L320" s="48">
        <v>0</v>
      </c>
      <c r="M320" s="48">
        <v>0</v>
      </c>
      <c r="N320" s="48">
        <v>0</v>
      </c>
      <c r="O320" s="49">
        <f t="shared" ca="1" si="12"/>
        <v>0</v>
      </c>
      <c r="P320" s="65">
        <f t="shared" ca="1" si="13"/>
        <v>0</v>
      </c>
    </row>
    <row r="321" spans="1:16" ht="15" customHeight="1">
      <c r="A321" s="42">
        <v>4</v>
      </c>
      <c r="B321" s="33" t="s">
        <v>367</v>
      </c>
      <c r="C321" s="34" t="s">
        <v>518</v>
      </c>
      <c r="D321" s="32" t="s">
        <v>25</v>
      </c>
      <c r="E321" s="43" t="s">
        <v>127</v>
      </c>
      <c r="F321" s="44" t="s">
        <v>540</v>
      </c>
      <c r="G321" s="45" t="s">
        <v>314</v>
      </c>
      <c r="H321" s="45" t="s">
        <v>33</v>
      </c>
      <c r="I321" s="46" t="s">
        <v>541</v>
      </c>
      <c r="J321" s="47">
        <v>20</v>
      </c>
      <c r="K321" s="45" t="s">
        <v>241</v>
      </c>
      <c r="L321" s="48">
        <v>0</v>
      </c>
      <c r="M321" s="48">
        <v>0</v>
      </c>
      <c r="N321" s="48">
        <v>0</v>
      </c>
      <c r="O321" s="49">
        <f t="shared" ca="1" si="12"/>
        <v>0</v>
      </c>
      <c r="P321" s="65">
        <f t="shared" ca="1" si="13"/>
        <v>0</v>
      </c>
    </row>
    <row r="322" spans="1:16" ht="15" customHeight="1">
      <c r="A322" s="32">
        <v>3</v>
      </c>
      <c r="B322" s="33" t="s">
        <v>367</v>
      </c>
      <c r="C322" s="34" t="s">
        <v>518</v>
      </c>
      <c r="D322" s="32" t="s">
        <v>48</v>
      </c>
      <c r="E322" s="35"/>
      <c r="F322" s="36" t="s">
        <v>542</v>
      </c>
      <c r="G322" s="37"/>
      <c r="H322" s="38"/>
      <c r="I322" s="39" t="s">
        <v>543</v>
      </c>
      <c r="J322" s="83"/>
      <c r="K322" s="83"/>
      <c r="L322" s="84"/>
      <c r="M322" s="84"/>
      <c r="N322" s="84"/>
      <c r="O322" s="40"/>
      <c r="P322" s="41">
        <f ca="1">SUM(SUMIFS(P:P,A:A,4,B:B,INDIRECT(ADDRESS(ROW(),2)),C:C,INDIRECT(ADDRESS(ROW(),3)),D:D,INDIRECT(ADDRESS(ROW(),4)),G:G,{"","=Ow"}))</f>
        <v>0</v>
      </c>
    </row>
    <row r="323" spans="1:16" ht="24.95" customHeight="1">
      <c r="A323" s="42">
        <v>4</v>
      </c>
      <c r="B323" s="33" t="s">
        <v>367</v>
      </c>
      <c r="C323" s="34" t="s">
        <v>518</v>
      </c>
      <c r="D323" s="32" t="s">
        <v>48</v>
      </c>
      <c r="E323" s="43" t="s">
        <v>25</v>
      </c>
      <c r="F323" s="44" t="s">
        <v>544</v>
      </c>
      <c r="G323" s="45" t="s">
        <v>314</v>
      </c>
      <c r="H323" s="45" t="s">
        <v>33</v>
      </c>
      <c r="I323" s="46" t="s">
        <v>545</v>
      </c>
      <c r="J323" s="47">
        <v>5</v>
      </c>
      <c r="K323" s="45" t="s">
        <v>241</v>
      </c>
      <c r="L323" s="48">
        <v>0</v>
      </c>
      <c r="M323" s="48">
        <v>0</v>
      </c>
      <c r="N323" s="48">
        <v>0</v>
      </c>
      <c r="O323" s="49">
        <f ca="1">SUM(INDIRECT(ADDRESS(ROW(), COLUMN()-1)),INDIRECT(ADDRESS(ROW(), COLUMN()-2)),INDIRECT(ADDRESS(ROW(), COLUMN()-3)))</f>
        <v>0</v>
      </c>
      <c r="P323" s="65">
        <f ca="1">INDIRECT(ADDRESS(ROW(),COLUMN()-6))*INDIRECT(ADDRESS(ROW(),COLUMN()-1))</f>
        <v>0</v>
      </c>
    </row>
    <row r="324" spans="1:16" ht="24.95" customHeight="1">
      <c r="A324" s="42">
        <v>4</v>
      </c>
      <c r="B324" s="33" t="s">
        <v>367</v>
      </c>
      <c r="C324" s="34" t="s">
        <v>518</v>
      </c>
      <c r="D324" s="32" t="s">
        <v>48</v>
      </c>
      <c r="E324" s="43" t="s">
        <v>48</v>
      </c>
      <c r="F324" s="44" t="s">
        <v>546</v>
      </c>
      <c r="G324" s="45" t="s">
        <v>314</v>
      </c>
      <c r="H324" s="45" t="s">
        <v>33</v>
      </c>
      <c r="I324" s="46" t="s">
        <v>547</v>
      </c>
      <c r="J324" s="47">
        <v>1</v>
      </c>
      <c r="K324" s="45" t="s">
        <v>241</v>
      </c>
      <c r="L324" s="48">
        <v>0</v>
      </c>
      <c r="M324" s="48">
        <v>0</v>
      </c>
      <c r="N324" s="48">
        <v>0</v>
      </c>
      <c r="O324" s="49">
        <f ca="1">SUM(INDIRECT(ADDRESS(ROW(), COLUMN()-1)),INDIRECT(ADDRESS(ROW(), COLUMN()-2)),INDIRECT(ADDRESS(ROW(), COLUMN()-3)))</f>
        <v>0</v>
      </c>
      <c r="P324" s="65">
        <f ca="1">INDIRECT(ADDRESS(ROW(),COLUMN()-6))*INDIRECT(ADDRESS(ROW(),COLUMN()-1))</f>
        <v>0</v>
      </c>
    </row>
    <row r="325" spans="1:16" ht="24.95" customHeight="1">
      <c r="A325" s="42">
        <v>4</v>
      </c>
      <c r="B325" s="33" t="s">
        <v>367</v>
      </c>
      <c r="C325" s="34" t="s">
        <v>518</v>
      </c>
      <c r="D325" s="32" t="s">
        <v>48</v>
      </c>
      <c r="E325" s="43" t="s">
        <v>62</v>
      </c>
      <c r="F325" s="44" t="s">
        <v>548</v>
      </c>
      <c r="G325" s="45" t="s">
        <v>314</v>
      </c>
      <c r="H325" s="45" t="s">
        <v>33</v>
      </c>
      <c r="I325" s="46" t="s">
        <v>549</v>
      </c>
      <c r="J325" s="47">
        <v>1</v>
      </c>
      <c r="K325" s="45" t="s">
        <v>241</v>
      </c>
      <c r="L325" s="48">
        <v>0</v>
      </c>
      <c r="M325" s="48">
        <v>0</v>
      </c>
      <c r="N325" s="48">
        <v>0</v>
      </c>
      <c r="O325" s="49">
        <f ca="1">SUM(INDIRECT(ADDRESS(ROW(), COLUMN()-1)),INDIRECT(ADDRESS(ROW(), COLUMN()-2)),INDIRECT(ADDRESS(ROW(), COLUMN()-3)))</f>
        <v>0</v>
      </c>
      <c r="P325" s="65">
        <f ca="1">INDIRECT(ADDRESS(ROW(),COLUMN()-6))*INDIRECT(ADDRESS(ROW(),COLUMN()-1))</f>
        <v>0</v>
      </c>
    </row>
    <row r="326" spans="1:16" ht="15" customHeight="1">
      <c r="A326" s="32">
        <v>3</v>
      </c>
      <c r="B326" s="33" t="s">
        <v>367</v>
      </c>
      <c r="C326" s="34" t="s">
        <v>518</v>
      </c>
      <c r="D326" s="32" t="s">
        <v>62</v>
      </c>
      <c r="E326" s="35"/>
      <c r="F326" s="36" t="s">
        <v>550</v>
      </c>
      <c r="G326" s="37"/>
      <c r="H326" s="38"/>
      <c r="I326" s="39" t="s">
        <v>551</v>
      </c>
      <c r="J326" s="83"/>
      <c r="K326" s="83"/>
      <c r="L326" s="84"/>
      <c r="M326" s="84"/>
      <c r="N326" s="84"/>
      <c r="O326" s="40"/>
      <c r="P326" s="41">
        <f ca="1">SUM(SUMIFS(P:P,A:A,4,B:B,INDIRECT(ADDRESS(ROW(),2)),C:C,INDIRECT(ADDRESS(ROW(),3)),D:D,INDIRECT(ADDRESS(ROW(),4)),G:G,{"","=Ow"}))</f>
        <v>0</v>
      </c>
    </row>
    <row r="327" spans="1:16" ht="15" customHeight="1">
      <c r="A327" s="42">
        <v>4</v>
      </c>
      <c r="B327" s="33" t="s">
        <v>367</v>
      </c>
      <c r="C327" s="34" t="s">
        <v>518</v>
      </c>
      <c r="D327" s="32" t="s">
        <v>62</v>
      </c>
      <c r="E327" s="43" t="s">
        <v>25</v>
      </c>
      <c r="F327" s="44" t="s">
        <v>552</v>
      </c>
      <c r="G327" s="45" t="s">
        <v>314</v>
      </c>
      <c r="H327" s="45" t="s">
        <v>33</v>
      </c>
      <c r="I327" s="46" t="s">
        <v>553</v>
      </c>
      <c r="J327" s="47">
        <v>14</v>
      </c>
      <c r="K327" s="45" t="s">
        <v>241</v>
      </c>
      <c r="L327" s="48">
        <v>0</v>
      </c>
      <c r="M327" s="48">
        <v>0</v>
      </c>
      <c r="N327" s="48">
        <v>0</v>
      </c>
      <c r="O327" s="49">
        <f t="shared" ref="O327:O336" ca="1" si="14">SUM(INDIRECT(ADDRESS(ROW(), COLUMN()-1)),INDIRECT(ADDRESS(ROW(), COLUMN()-2)),INDIRECT(ADDRESS(ROW(), COLUMN()-3)))</f>
        <v>0</v>
      </c>
      <c r="P327" s="65">
        <f t="shared" ref="P327:P336" ca="1" si="15">INDIRECT(ADDRESS(ROW(),COLUMN()-6))*INDIRECT(ADDRESS(ROW(),COLUMN()-1))</f>
        <v>0</v>
      </c>
    </row>
    <row r="328" spans="1:16" ht="15" customHeight="1">
      <c r="A328" s="42">
        <v>4</v>
      </c>
      <c r="B328" s="33" t="s">
        <v>367</v>
      </c>
      <c r="C328" s="34" t="s">
        <v>518</v>
      </c>
      <c r="D328" s="32" t="s">
        <v>62</v>
      </c>
      <c r="E328" s="43" t="s">
        <v>48</v>
      </c>
      <c r="F328" s="44" t="s">
        <v>554</v>
      </c>
      <c r="G328" s="45" t="s">
        <v>314</v>
      </c>
      <c r="H328" s="45" t="s">
        <v>33</v>
      </c>
      <c r="I328" s="46" t="s">
        <v>555</v>
      </c>
      <c r="J328" s="47">
        <v>9</v>
      </c>
      <c r="K328" s="45" t="s">
        <v>241</v>
      </c>
      <c r="L328" s="48">
        <v>0</v>
      </c>
      <c r="M328" s="48">
        <v>0</v>
      </c>
      <c r="N328" s="48">
        <v>0</v>
      </c>
      <c r="O328" s="49">
        <f t="shared" ca="1" si="14"/>
        <v>0</v>
      </c>
      <c r="P328" s="65">
        <f t="shared" ca="1" si="15"/>
        <v>0</v>
      </c>
    </row>
    <row r="329" spans="1:16" ht="15" customHeight="1">
      <c r="A329" s="42">
        <v>4</v>
      </c>
      <c r="B329" s="33" t="s">
        <v>367</v>
      </c>
      <c r="C329" s="34" t="s">
        <v>518</v>
      </c>
      <c r="D329" s="32" t="s">
        <v>62</v>
      </c>
      <c r="E329" s="43" t="s">
        <v>62</v>
      </c>
      <c r="F329" s="44" t="s">
        <v>556</v>
      </c>
      <c r="G329" s="45" t="s">
        <v>314</v>
      </c>
      <c r="H329" s="45" t="s">
        <v>33</v>
      </c>
      <c r="I329" s="46" t="s">
        <v>557</v>
      </c>
      <c r="J329" s="47">
        <v>9</v>
      </c>
      <c r="K329" s="45" t="s">
        <v>241</v>
      </c>
      <c r="L329" s="48">
        <v>0</v>
      </c>
      <c r="M329" s="48">
        <v>0</v>
      </c>
      <c r="N329" s="48">
        <v>0</v>
      </c>
      <c r="O329" s="49">
        <f t="shared" ca="1" si="14"/>
        <v>0</v>
      </c>
      <c r="P329" s="65">
        <f t="shared" ca="1" si="15"/>
        <v>0</v>
      </c>
    </row>
    <row r="330" spans="1:16" ht="15" customHeight="1">
      <c r="A330" s="42">
        <v>4</v>
      </c>
      <c r="B330" s="33" t="s">
        <v>367</v>
      </c>
      <c r="C330" s="34" t="s">
        <v>518</v>
      </c>
      <c r="D330" s="32" t="s">
        <v>62</v>
      </c>
      <c r="E330" s="43" t="s">
        <v>84</v>
      </c>
      <c r="F330" s="44" t="s">
        <v>558</v>
      </c>
      <c r="G330" s="45" t="s">
        <v>314</v>
      </c>
      <c r="H330" s="45" t="s">
        <v>33</v>
      </c>
      <c r="I330" s="46" t="s">
        <v>559</v>
      </c>
      <c r="J330" s="47">
        <v>9</v>
      </c>
      <c r="K330" s="45" t="s">
        <v>241</v>
      </c>
      <c r="L330" s="48">
        <v>0</v>
      </c>
      <c r="M330" s="48">
        <v>0</v>
      </c>
      <c r="N330" s="48">
        <v>0</v>
      </c>
      <c r="O330" s="49">
        <f t="shared" ca="1" si="14"/>
        <v>0</v>
      </c>
      <c r="P330" s="65">
        <f t="shared" ca="1" si="15"/>
        <v>0</v>
      </c>
    </row>
    <row r="331" spans="1:16" ht="15" customHeight="1">
      <c r="A331" s="42">
        <v>4</v>
      </c>
      <c r="B331" s="33" t="s">
        <v>367</v>
      </c>
      <c r="C331" s="34" t="s">
        <v>518</v>
      </c>
      <c r="D331" s="32" t="s">
        <v>62</v>
      </c>
      <c r="E331" s="43" t="s">
        <v>39</v>
      </c>
      <c r="F331" s="44" t="s">
        <v>560</v>
      </c>
      <c r="G331" s="45" t="s">
        <v>314</v>
      </c>
      <c r="H331" s="45" t="s">
        <v>33</v>
      </c>
      <c r="I331" s="46" t="s">
        <v>561</v>
      </c>
      <c r="J331" s="47">
        <v>5</v>
      </c>
      <c r="K331" s="45" t="s">
        <v>241</v>
      </c>
      <c r="L331" s="48">
        <v>0</v>
      </c>
      <c r="M331" s="48">
        <v>0</v>
      </c>
      <c r="N331" s="48">
        <v>0</v>
      </c>
      <c r="O331" s="49">
        <f t="shared" ca="1" si="14"/>
        <v>0</v>
      </c>
      <c r="P331" s="65">
        <f t="shared" ca="1" si="15"/>
        <v>0</v>
      </c>
    </row>
    <row r="332" spans="1:16" ht="15" customHeight="1">
      <c r="A332" s="42">
        <v>4</v>
      </c>
      <c r="B332" s="33" t="s">
        <v>367</v>
      </c>
      <c r="C332" s="34" t="s">
        <v>518</v>
      </c>
      <c r="D332" s="32" t="s">
        <v>62</v>
      </c>
      <c r="E332" s="43" t="s">
        <v>198</v>
      </c>
      <c r="F332" s="44" t="s">
        <v>562</v>
      </c>
      <c r="G332" s="45" t="s">
        <v>314</v>
      </c>
      <c r="H332" s="45" t="s">
        <v>33</v>
      </c>
      <c r="I332" s="46" t="s">
        <v>563</v>
      </c>
      <c r="J332" s="47">
        <v>1</v>
      </c>
      <c r="K332" s="45" t="s">
        <v>241</v>
      </c>
      <c r="L332" s="48">
        <v>0</v>
      </c>
      <c r="M332" s="48">
        <v>0</v>
      </c>
      <c r="N332" s="48">
        <v>0</v>
      </c>
      <c r="O332" s="49">
        <f t="shared" ca="1" si="14"/>
        <v>0</v>
      </c>
      <c r="P332" s="65">
        <f t="shared" ca="1" si="15"/>
        <v>0</v>
      </c>
    </row>
    <row r="333" spans="1:16" ht="15" customHeight="1">
      <c r="A333" s="42">
        <v>4</v>
      </c>
      <c r="B333" s="33" t="s">
        <v>367</v>
      </c>
      <c r="C333" s="34" t="s">
        <v>518</v>
      </c>
      <c r="D333" s="32" t="s">
        <v>62</v>
      </c>
      <c r="E333" s="43" t="s">
        <v>44</v>
      </c>
      <c r="F333" s="44" t="s">
        <v>564</v>
      </c>
      <c r="G333" s="45" t="s">
        <v>314</v>
      </c>
      <c r="H333" s="45" t="s">
        <v>33</v>
      </c>
      <c r="I333" s="46" t="s">
        <v>565</v>
      </c>
      <c r="J333" s="47">
        <v>1</v>
      </c>
      <c r="K333" s="45" t="s">
        <v>241</v>
      </c>
      <c r="L333" s="48">
        <v>0</v>
      </c>
      <c r="M333" s="48">
        <v>0</v>
      </c>
      <c r="N333" s="48">
        <v>0</v>
      </c>
      <c r="O333" s="49">
        <f t="shared" ca="1" si="14"/>
        <v>0</v>
      </c>
      <c r="P333" s="65">
        <f t="shared" ca="1" si="15"/>
        <v>0</v>
      </c>
    </row>
    <row r="334" spans="1:16" ht="15" customHeight="1">
      <c r="A334" s="42">
        <v>4</v>
      </c>
      <c r="B334" s="33" t="s">
        <v>367</v>
      </c>
      <c r="C334" s="34" t="s">
        <v>518</v>
      </c>
      <c r="D334" s="32" t="s">
        <v>62</v>
      </c>
      <c r="E334" s="43" t="s">
        <v>108</v>
      </c>
      <c r="F334" s="44" t="s">
        <v>566</v>
      </c>
      <c r="G334" s="45" t="s">
        <v>314</v>
      </c>
      <c r="H334" s="45" t="s">
        <v>33</v>
      </c>
      <c r="I334" s="46" t="s">
        <v>567</v>
      </c>
      <c r="J334" s="47">
        <v>1</v>
      </c>
      <c r="K334" s="45" t="s">
        <v>241</v>
      </c>
      <c r="L334" s="48">
        <v>0</v>
      </c>
      <c r="M334" s="48">
        <v>0</v>
      </c>
      <c r="N334" s="48">
        <v>0</v>
      </c>
      <c r="O334" s="49">
        <f t="shared" ca="1" si="14"/>
        <v>0</v>
      </c>
      <c r="P334" s="65">
        <f t="shared" ca="1" si="15"/>
        <v>0</v>
      </c>
    </row>
    <row r="335" spans="1:16" ht="15" customHeight="1">
      <c r="A335" s="42">
        <v>4</v>
      </c>
      <c r="B335" s="33" t="s">
        <v>367</v>
      </c>
      <c r="C335" s="34" t="s">
        <v>518</v>
      </c>
      <c r="D335" s="32" t="s">
        <v>62</v>
      </c>
      <c r="E335" s="43" t="s">
        <v>127</v>
      </c>
      <c r="F335" s="44" t="s">
        <v>568</v>
      </c>
      <c r="G335" s="45" t="s">
        <v>314</v>
      </c>
      <c r="H335" s="45" t="s">
        <v>33</v>
      </c>
      <c r="I335" s="46" t="s">
        <v>569</v>
      </c>
      <c r="J335" s="47">
        <v>1</v>
      </c>
      <c r="K335" s="45" t="s">
        <v>241</v>
      </c>
      <c r="L335" s="48">
        <v>0</v>
      </c>
      <c r="M335" s="48">
        <v>0</v>
      </c>
      <c r="N335" s="48">
        <v>0</v>
      </c>
      <c r="O335" s="49">
        <f t="shared" ca="1" si="14"/>
        <v>0</v>
      </c>
      <c r="P335" s="65">
        <f t="shared" ca="1" si="15"/>
        <v>0</v>
      </c>
    </row>
    <row r="336" spans="1:16" ht="15" customHeight="1">
      <c r="A336" s="42">
        <v>4</v>
      </c>
      <c r="B336" s="33" t="s">
        <v>367</v>
      </c>
      <c r="C336" s="34" t="s">
        <v>518</v>
      </c>
      <c r="D336" s="32" t="s">
        <v>62</v>
      </c>
      <c r="E336" s="43" t="s">
        <v>401</v>
      </c>
      <c r="F336" s="44" t="s">
        <v>570</v>
      </c>
      <c r="G336" s="45" t="s">
        <v>314</v>
      </c>
      <c r="H336" s="45" t="s">
        <v>33</v>
      </c>
      <c r="I336" s="46" t="s">
        <v>571</v>
      </c>
      <c r="J336" s="47">
        <v>2</v>
      </c>
      <c r="K336" s="45" t="s">
        <v>241</v>
      </c>
      <c r="L336" s="48">
        <v>0</v>
      </c>
      <c r="M336" s="48">
        <v>0</v>
      </c>
      <c r="N336" s="48">
        <v>0</v>
      </c>
      <c r="O336" s="49">
        <f t="shared" ca="1" si="14"/>
        <v>0</v>
      </c>
      <c r="P336" s="65">
        <f t="shared" ca="1" si="15"/>
        <v>0</v>
      </c>
    </row>
    <row r="337" spans="1:16" ht="15" customHeight="1">
      <c r="A337" s="32">
        <v>3</v>
      </c>
      <c r="B337" s="33" t="s">
        <v>367</v>
      </c>
      <c r="C337" s="34" t="s">
        <v>518</v>
      </c>
      <c r="D337" s="32" t="s">
        <v>84</v>
      </c>
      <c r="E337" s="35"/>
      <c r="F337" s="36" t="s">
        <v>572</v>
      </c>
      <c r="G337" s="37"/>
      <c r="H337" s="38"/>
      <c r="I337" s="39" t="s">
        <v>573</v>
      </c>
      <c r="J337" s="83"/>
      <c r="K337" s="83"/>
      <c r="L337" s="84"/>
      <c r="M337" s="84"/>
      <c r="N337" s="84"/>
      <c r="O337" s="40"/>
      <c r="P337" s="41">
        <f ca="1">SUM(SUMIFS(P:P,A:A,4,B:B,INDIRECT(ADDRESS(ROW(),2)),C:C,INDIRECT(ADDRESS(ROW(),3)),D:D,INDIRECT(ADDRESS(ROW(),4)),G:G,{"","=Ow"}))</f>
        <v>0</v>
      </c>
    </row>
    <row r="338" spans="1:16" ht="15" customHeight="1">
      <c r="A338" s="42">
        <v>4</v>
      </c>
      <c r="B338" s="33" t="s">
        <v>367</v>
      </c>
      <c r="C338" s="34" t="s">
        <v>518</v>
      </c>
      <c r="D338" s="32" t="s">
        <v>84</v>
      </c>
      <c r="E338" s="43" t="s">
        <v>25</v>
      </c>
      <c r="F338" s="44" t="s">
        <v>574</v>
      </c>
      <c r="G338" s="45" t="s">
        <v>314</v>
      </c>
      <c r="H338" s="45" t="s">
        <v>33</v>
      </c>
      <c r="I338" s="46" t="s">
        <v>575</v>
      </c>
      <c r="J338" s="47">
        <v>18</v>
      </c>
      <c r="K338" s="45" t="s">
        <v>241</v>
      </c>
      <c r="L338" s="48">
        <v>0</v>
      </c>
      <c r="M338" s="48">
        <v>0</v>
      </c>
      <c r="N338" s="48">
        <v>0</v>
      </c>
      <c r="O338" s="49">
        <f t="shared" ref="O338:O343" ca="1" si="16">SUM(INDIRECT(ADDRESS(ROW(), COLUMN()-1)),INDIRECT(ADDRESS(ROW(), COLUMN()-2)),INDIRECT(ADDRESS(ROW(), COLUMN()-3)))</f>
        <v>0</v>
      </c>
      <c r="P338" s="65">
        <f t="shared" ref="P338:P343" ca="1" si="17">INDIRECT(ADDRESS(ROW(),COLUMN()-6))*INDIRECT(ADDRESS(ROW(),COLUMN()-1))</f>
        <v>0</v>
      </c>
    </row>
    <row r="339" spans="1:16" ht="15" customHeight="1">
      <c r="A339" s="42">
        <v>4</v>
      </c>
      <c r="B339" s="33" t="s">
        <v>367</v>
      </c>
      <c r="C339" s="34" t="s">
        <v>518</v>
      </c>
      <c r="D339" s="32" t="s">
        <v>84</v>
      </c>
      <c r="E339" s="43" t="s">
        <v>48</v>
      </c>
      <c r="F339" s="44" t="s">
        <v>576</v>
      </c>
      <c r="G339" s="45" t="s">
        <v>314</v>
      </c>
      <c r="H339" s="45" t="s">
        <v>33</v>
      </c>
      <c r="I339" s="46" t="s">
        <v>577</v>
      </c>
      <c r="J339" s="47">
        <v>9</v>
      </c>
      <c r="K339" s="45" t="s">
        <v>241</v>
      </c>
      <c r="L339" s="48">
        <v>0</v>
      </c>
      <c r="M339" s="48">
        <v>0</v>
      </c>
      <c r="N339" s="48">
        <v>0</v>
      </c>
      <c r="O339" s="49">
        <f t="shared" ca="1" si="16"/>
        <v>0</v>
      </c>
      <c r="P339" s="65">
        <f t="shared" ca="1" si="17"/>
        <v>0</v>
      </c>
    </row>
    <row r="340" spans="1:16" ht="15" customHeight="1">
      <c r="A340" s="42">
        <v>4</v>
      </c>
      <c r="B340" s="33" t="s">
        <v>367</v>
      </c>
      <c r="C340" s="34" t="s">
        <v>518</v>
      </c>
      <c r="D340" s="32" t="s">
        <v>84</v>
      </c>
      <c r="E340" s="43" t="s">
        <v>62</v>
      </c>
      <c r="F340" s="44" t="s">
        <v>578</v>
      </c>
      <c r="G340" s="45" t="s">
        <v>314</v>
      </c>
      <c r="H340" s="45" t="s">
        <v>33</v>
      </c>
      <c r="I340" s="46" t="s">
        <v>579</v>
      </c>
      <c r="J340" s="47">
        <v>9</v>
      </c>
      <c r="K340" s="45" t="s">
        <v>241</v>
      </c>
      <c r="L340" s="48">
        <v>0</v>
      </c>
      <c r="M340" s="48">
        <v>0</v>
      </c>
      <c r="N340" s="48">
        <v>0</v>
      </c>
      <c r="O340" s="49">
        <f t="shared" ca="1" si="16"/>
        <v>0</v>
      </c>
      <c r="P340" s="65">
        <f t="shared" ca="1" si="17"/>
        <v>0</v>
      </c>
    </row>
    <row r="341" spans="1:16" ht="15" customHeight="1">
      <c r="A341" s="42">
        <v>4</v>
      </c>
      <c r="B341" s="33" t="s">
        <v>367</v>
      </c>
      <c r="C341" s="34" t="s">
        <v>518</v>
      </c>
      <c r="D341" s="32" t="s">
        <v>84</v>
      </c>
      <c r="E341" s="43" t="s">
        <v>84</v>
      </c>
      <c r="F341" s="44" t="s">
        <v>580</v>
      </c>
      <c r="G341" s="45" t="s">
        <v>314</v>
      </c>
      <c r="H341" s="45" t="s">
        <v>33</v>
      </c>
      <c r="I341" s="46" t="s">
        <v>581</v>
      </c>
      <c r="J341" s="47">
        <v>5</v>
      </c>
      <c r="K341" s="45" t="s">
        <v>241</v>
      </c>
      <c r="L341" s="48">
        <v>0</v>
      </c>
      <c r="M341" s="48">
        <v>0</v>
      </c>
      <c r="N341" s="48">
        <v>0</v>
      </c>
      <c r="O341" s="49">
        <f t="shared" ca="1" si="16"/>
        <v>0</v>
      </c>
      <c r="P341" s="65">
        <f t="shared" ca="1" si="17"/>
        <v>0</v>
      </c>
    </row>
    <row r="342" spans="1:16" ht="15" customHeight="1">
      <c r="A342" s="42">
        <v>4</v>
      </c>
      <c r="B342" s="33" t="s">
        <v>367</v>
      </c>
      <c r="C342" s="34" t="s">
        <v>518</v>
      </c>
      <c r="D342" s="32" t="s">
        <v>84</v>
      </c>
      <c r="E342" s="43" t="s">
        <v>39</v>
      </c>
      <c r="F342" s="44" t="s">
        <v>582</v>
      </c>
      <c r="G342" s="45" t="s">
        <v>314</v>
      </c>
      <c r="H342" s="45" t="s">
        <v>33</v>
      </c>
      <c r="I342" s="46" t="s">
        <v>583</v>
      </c>
      <c r="J342" s="47">
        <v>2</v>
      </c>
      <c r="K342" s="45" t="s">
        <v>241</v>
      </c>
      <c r="L342" s="48">
        <v>0</v>
      </c>
      <c r="M342" s="48">
        <v>0</v>
      </c>
      <c r="N342" s="48">
        <v>0</v>
      </c>
      <c r="O342" s="49">
        <f t="shared" ca="1" si="16"/>
        <v>0</v>
      </c>
      <c r="P342" s="65">
        <f t="shared" ca="1" si="17"/>
        <v>0</v>
      </c>
    </row>
    <row r="343" spans="1:16" ht="15" customHeight="1">
      <c r="A343" s="42">
        <v>4</v>
      </c>
      <c r="B343" s="33" t="s">
        <v>367</v>
      </c>
      <c r="C343" s="34" t="s">
        <v>518</v>
      </c>
      <c r="D343" s="32" t="s">
        <v>84</v>
      </c>
      <c r="E343" s="43" t="s">
        <v>198</v>
      </c>
      <c r="F343" s="44" t="s">
        <v>584</v>
      </c>
      <c r="G343" s="45" t="s">
        <v>314</v>
      </c>
      <c r="H343" s="45" t="s">
        <v>33</v>
      </c>
      <c r="I343" s="46" t="s">
        <v>585</v>
      </c>
      <c r="J343" s="47">
        <v>2</v>
      </c>
      <c r="K343" s="45" t="s">
        <v>241</v>
      </c>
      <c r="L343" s="48">
        <v>0</v>
      </c>
      <c r="M343" s="48">
        <v>0</v>
      </c>
      <c r="N343" s="48">
        <v>0</v>
      </c>
      <c r="O343" s="49">
        <f t="shared" ca="1" si="16"/>
        <v>0</v>
      </c>
      <c r="P343" s="65">
        <f t="shared" ca="1" si="17"/>
        <v>0</v>
      </c>
    </row>
    <row r="344" spans="1:16" ht="15" customHeight="1">
      <c r="A344" s="22">
        <v>2</v>
      </c>
      <c r="B344" s="23" t="s">
        <v>367</v>
      </c>
      <c r="C344" s="24" t="s">
        <v>586</v>
      </c>
      <c r="D344" s="24"/>
      <c r="E344" s="25"/>
      <c r="F344" s="26" t="s">
        <v>587</v>
      </c>
      <c r="G344" s="27"/>
      <c r="H344" s="28"/>
      <c r="I344" s="29" t="s">
        <v>588</v>
      </c>
      <c r="J344" s="81"/>
      <c r="K344" s="81"/>
      <c r="L344" s="82"/>
      <c r="M344" s="82"/>
      <c r="N344" s="82"/>
      <c r="O344" s="30"/>
      <c r="P344" s="31">
        <f ca="1">SUM(SUMIFS(P:P,A:A,4,B:B,INDIRECT(ADDRESS(ROW(),2)),C:C,INDIRECT(ADDRESS(ROW(),3)),G:G,{"","=Ow"}))</f>
        <v>0</v>
      </c>
    </row>
    <row r="345" spans="1:16" ht="409.5" outlineLevel="1">
      <c r="A345" s="42" t="s">
        <v>53</v>
      </c>
      <c r="B345" s="63" t="s">
        <v>367</v>
      </c>
      <c r="C345" s="52" t="s">
        <v>586</v>
      </c>
      <c r="D345" s="64"/>
      <c r="E345" s="58"/>
      <c r="F345" s="59" t="s">
        <v>587</v>
      </c>
      <c r="G345" s="85" t="s">
        <v>54</v>
      </c>
      <c r="H345" s="85"/>
      <c r="I345" s="56" t="s">
        <v>589</v>
      </c>
      <c r="J345" s="86"/>
      <c r="K345" s="86"/>
      <c r="L345" s="87"/>
      <c r="M345" s="87"/>
      <c r="N345" s="87"/>
      <c r="O345" s="57"/>
      <c r="P345" s="46"/>
    </row>
    <row r="346" spans="1:16" ht="15" customHeight="1">
      <c r="A346" s="32">
        <v>3</v>
      </c>
      <c r="B346" s="33" t="s">
        <v>367</v>
      </c>
      <c r="C346" s="34" t="s">
        <v>586</v>
      </c>
      <c r="D346" s="32" t="s">
        <v>25</v>
      </c>
      <c r="E346" s="35"/>
      <c r="F346" s="36" t="s">
        <v>590</v>
      </c>
      <c r="G346" s="37"/>
      <c r="H346" s="38"/>
      <c r="I346" s="39" t="s">
        <v>591</v>
      </c>
      <c r="J346" s="83"/>
      <c r="K346" s="83"/>
      <c r="L346" s="84"/>
      <c r="M346" s="84"/>
      <c r="N346" s="84"/>
      <c r="O346" s="40"/>
      <c r="P346" s="41">
        <f ca="1">SUM(SUMIFS(P:P,A:A,4,B:B,INDIRECT(ADDRESS(ROW(),2)),C:C,INDIRECT(ADDRESS(ROW(),3)),D:D,INDIRECT(ADDRESS(ROW(),4)),G:G,{"","=Ow"}))</f>
        <v>0</v>
      </c>
    </row>
    <row r="347" spans="1:16" ht="15" customHeight="1">
      <c r="A347" s="42">
        <v>4</v>
      </c>
      <c r="B347" s="33" t="s">
        <v>367</v>
      </c>
      <c r="C347" s="34" t="s">
        <v>586</v>
      </c>
      <c r="D347" s="32" t="s">
        <v>25</v>
      </c>
      <c r="E347" s="43" t="s">
        <v>48</v>
      </c>
      <c r="F347" s="44" t="s">
        <v>592</v>
      </c>
      <c r="G347" s="45" t="s">
        <v>314</v>
      </c>
      <c r="H347" s="45" t="s">
        <v>33</v>
      </c>
      <c r="I347" s="46" t="s">
        <v>593</v>
      </c>
      <c r="J347" s="47">
        <v>1196</v>
      </c>
      <c r="K347" s="45" t="s">
        <v>594</v>
      </c>
      <c r="L347" s="48">
        <v>0</v>
      </c>
      <c r="M347" s="48">
        <v>0</v>
      </c>
      <c r="N347" s="48">
        <v>0</v>
      </c>
      <c r="O347" s="49">
        <f t="shared" ref="O347:O352" ca="1" si="18">SUM(INDIRECT(ADDRESS(ROW(), COLUMN()-1)),INDIRECT(ADDRESS(ROW(), COLUMN()-2)),INDIRECT(ADDRESS(ROW(), COLUMN()-3)))</f>
        <v>0</v>
      </c>
      <c r="P347" s="65">
        <f t="shared" ref="P347:P352" ca="1" si="19">INDIRECT(ADDRESS(ROW(),COLUMN()-6))*INDIRECT(ADDRESS(ROW(),COLUMN()-1))</f>
        <v>0</v>
      </c>
    </row>
    <row r="348" spans="1:16" ht="15" customHeight="1">
      <c r="A348" s="42">
        <v>4</v>
      </c>
      <c r="B348" s="33" t="s">
        <v>367</v>
      </c>
      <c r="C348" s="34" t="s">
        <v>586</v>
      </c>
      <c r="D348" s="32" t="s">
        <v>25</v>
      </c>
      <c r="E348" s="43" t="s">
        <v>62</v>
      </c>
      <c r="F348" s="44" t="s">
        <v>595</v>
      </c>
      <c r="G348" s="45" t="s">
        <v>314</v>
      </c>
      <c r="H348" s="45" t="s">
        <v>33</v>
      </c>
      <c r="I348" s="46" t="s">
        <v>596</v>
      </c>
      <c r="J348" s="47">
        <v>1066</v>
      </c>
      <c r="K348" s="45" t="s">
        <v>594</v>
      </c>
      <c r="L348" s="48">
        <v>0</v>
      </c>
      <c r="M348" s="48">
        <v>0</v>
      </c>
      <c r="N348" s="48">
        <v>0</v>
      </c>
      <c r="O348" s="49">
        <f t="shared" ca="1" si="18"/>
        <v>0</v>
      </c>
      <c r="P348" s="65">
        <f t="shared" ca="1" si="19"/>
        <v>0</v>
      </c>
    </row>
    <row r="349" spans="1:16" ht="15" customHeight="1">
      <c r="A349" s="42">
        <v>4</v>
      </c>
      <c r="B349" s="33" t="s">
        <v>367</v>
      </c>
      <c r="C349" s="34" t="s">
        <v>586</v>
      </c>
      <c r="D349" s="32" t="s">
        <v>25</v>
      </c>
      <c r="E349" s="43" t="s">
        <v>84</v>
      </c>
      <c r="F349" s="44" t="s">
        <v>597</v>
      </c>
      <c r="G349" s="45" t="s">
        <v>314</v>
      </c>
      <c r="H349" s="45" t="s">
        <v>33</v>
      </c>
      <c r="I349" s="46" t="s">
        <v>598</v>
      </c>
      <c r="J349" s="47">
        <v>1932</v>
      </c>
      <c r="K349" s="45" t="s">
        <v>594</v>
      </c>
      <c r="L349" s="48">
        <v>0</v>
      </c>
      <c r="M349" s="48">
        <v>0</v>
      </c>
      <c r="N349" s="48">
        <v>0</v>
      </c>
      <c r="O349" s="49">
        <f t="shared" ca="1" si="18"/>
        <v>0</v>
      </c>
      <c r="P349" s="65">
        <f t="shared" ca="1" si="19"/>
        <v>0</v>
      </c>
    </row>
    <row r="350" spans="1:16" ht="15" customHeight="1">
      <c r="A350" s="42">
        <v>4</v>
      </c>
      <c r="B350" s="33" t="s">
        <v>367</v>
      </c>
      <c r="C350" s="34" t="s">
        <v>586</v>
      </c>
      <c r="D350" s="32" t="s">
        <v>25</v>
      </c>
      <c r="E350" s="43" t="s">
        <v>39</v>
      </c>
      <c r="F350" s="44" t="s">
        <v>599</v>
      </c>
      <c r="G350" s="45" t="s">
        <v>314</v>
      </c>
      <c r="H350" s="45" t="s">
        <v>33</v>
      </c>
      <c r="I350" s="46" t="s">
        <v>600</v>
      </c>
      <c r="J350" s="47">
        <v>4123</v>
      </c>
      <c r="K350" s="45" t="s">
        <v>594</v>
      </c>
      <c r="L350" s="48">
        <v>0</v>
      </c>
      <c r="M350" s="48">
        <v>0</v>
      </c>
      <c r="N350" s="48">
        <v>0</v>
      </c>
      <c r="O350" s="49">
        <f t="shared" ca="1" si="18"/>
        <v>0</v>
      </c>
      <c r="P350" s="65">
        <f t="shared" ca="1" si="19"/>
        <v>0</v>
      </c>
    </row>
    <row r="351" spans="1:16" ht="15" customHeight="1">
      <c r="A351" s="42">
        <v>4</v>
      </c>
      <c r="B351" s="33" t="s">
        <v>367</v>
      </c>
      <c r="C351" s="34" t="s">
        <v>586</v>
      </c>
      <c r="D351" s="32" t="s">
        <v>25</v>
      </c>
      <c r="E351" s="43" t="s">
        <v>198</v>
      </c>
      <c r="F351" s="44" t="s">
        <v>601</v>
      </c>
      <c r="G351" s="45" t="s">
        <v>314</v>
      </c>
      <c r="H351" s="45" t="s">
        <v>33</v>
      </c>
      <c r="I351" s="46" t="s">
        <v>602</v>
      </c>
      <c r="J351" s="47">
        <v>11337</v>
      </c>
      <c r="K351" s="45" t="s">
        <v>594</v>
      </c>
      <c r="L351" s="48">
        <v>0</v>
      </c>
      <c r="M351" s="48">
        <v>0</v>
      </c>
      <c r="N351" s="48">
        <v>0</v>
      </c>
      <c r="O351" s="49">
        <f t="shared" ca="1" si="18"/>
        <v>0</v>
      </c>
      <c r="P351" s="65">
        <f t="shared" ca="1" si="19"/>
        <v>0</v>
      </c>
    </row>
    <row r="352" spans="1:16" ht="15" customHeight="1">
      <c r="A352" s="42">
        <v>4</v>
      </c>
      <c r="B352" s="33" t="s">
        <v>367</v>
      </c>
      <c r="C352" s="34" t="s">
        <v>586</v>
      </c>
      <c r="D352" s="32" t="s">
        <v>25</v>
      </c>
      <c r="E352" s="43" t="s">
        <v>44</v>
      </c>
      <c r="F352" s="44" t="s">
        <v>603</v>
      </c>
      <c r="G352" s="45" t="s">
        <v>314</v>
      </c>
      <c r="H352" s="45" t="s">
        <v>33</v>
      </c>
      <c r="I352" s="46" t="s">
        <v>604</v>
      </c>
      <c r="J352" s="47">
        <v>3075</v>
      </c>
      <c r="K352" s="45" t="s">
        <v>594</v>
      </c>
      <c r="L352" s="48">
        <v>0</v>
      </c>
      <c r="M352" s="48">
        <v>0</v>
      </c>
      <c r="N352" s="48">
        <v>0</v>
      </c>
      <c r="O352" s="49">
        <f t="shared" ca="1" si="18"/>
        <v>0</v>
      </c>
      <c r="P352" s="65">
        <f t="shared" ca="1" si="19"/>
        <v>0</v>
      </c>
    </row>
    <row r="353" spans="1:16" ht="15" customHeight="1">
      <c r="A353" s="13">
        <v>1</v>
      </c>
      <c r="B353" s="14" t="s">
        <v>605</v>
      </c>
      <c r="C353" s="14"/>
      <c r="D353" s="14"/>
      <c r="E353" s="15"/>
      <c r="F353" s="16" t="s">
        <v>605</v>
      </c>
      <c r="G353" s="17"/>
      <c r="H353" s="18"/>
      <c r="I353" s="19" t="s">
        <v>606</v>
      </c>
      <c r="J353" s="79"/>
      <c r="K353" s="79"/>
      <c r="L353" s="80"/>
      <c r="M353" s="80"/>
      <c r="N353" s="80"/>
      <c r="O353" s="20"/>
      <c r="P353" s="21">
        <f ca="1">SUM(SUMIFS(P:P,A:A,4,B:B,INDIRECT(ADDRESS(ROW(),2)),G:G,{"","=Ow"}))</f>
        <v>0</v>
      </c>
    </row>
    <row r="354" spans="1:16" ht="357" outlineLevel="1">
      <c r="A354" s="42" t="s">
        <v>53</v>
      </c>
      <c r="B354" s="51" t="s">
        <v>605</v>
      </c>
      <c r="C354" s="64"/>
      <c r="D354" s="64"/>
      <c r="E354" s="58"/>
      <c r="F354" s="59" t="s">
        <v>605</v>
      </c>
      <c r="G354" s="85" t="s">
        <v>54</v>
      </c>
      <c r="H354" s="85"/>
      <c r="I354" s="56" t="s">
        <v>607</v>
      </c>
      <c r="J354" s="86"/>
      <c r="K354" s="86"/>
      <c r="L354" s="87"/>
      <c r="M354" s="87"/>
      <c r="N354" s="87"/>
      <c r="O354" s="57"/>
      <c r="P354" s="60"/>
    </row>
    <row r="355" spans="1:16" ht="15" customHeight="1">
      <c r="A355" s="22">
        <v>2</v>
      </c>
      <c r="B355" s="23" t="s">
        <v>605</v>
      </c>
      <c r="C355" s="24" t="s">
        <v>25</v>
      </c>
      <c r="D355" s="24"/>
      <c r="E355" s="25"/>
      <c r="F355" s="26" t="s">
        <v>608</v>
      </c>
      <c r="G355" s="27"/>
      <c r="H355" s="28"/>
      <c r="I355" s="29" t="s">
        <v>609</v>
      </c>
      <c r="J355" s="81"/>
      <c r="K355" s="81"/>
      <c r="L355" s="82"/>
      <c r="M355" s="82"/>
      <c r="N355" s="82"/>
      <c r="O355" s="30"/>
      <c r="P355" s="31">
        <f ca="1">SUM(SUMIFS(P:P,A:A,4,B:B,INDIRECT(ADDRESS(ROW(),2)),C:C,INDIRECT(ADDRESS(ROW(),3)),G:G,{"","=Ow"}))</f>
        <v>0</v>
      </c>
    </row>
    <row r="356" spans="1:16" ht="369.75" outlineLevel="1">
      <c r="A356" s="42" t="s">
        <v>53</v>
      </c>
      <c r="B356" s="63" t="s">
        <v>605</v>
      </c>
      <c r="C356" s="52" t="s">
        <v>25</v>
      </c>
      <c r="D356" s="64"/>
      <c r="E356" s="58"/>
      <c r="F356" s="59" t="s">
        <v>608</v>
      </c>
      <c r="G356" s="85" t="s">
        <v>54</v>
      </c>
      <c r="H356" s="85"/>
      <c r="I356" s="56" t="s">
        <v>610</v>
      </c>
      <c r="J356" s="86"/>
      <c r="K356" s="86"/>
      <c r="L356" s="87"/>
      <c r="M356" s="87"/>
      <c r="N356" s="87"/>
      <c r="O356" s="57"/>
      <c r="P356" s="46"/>
    </row>
    <row r="357" spans="1:16" ht="15" customHeight="1">
      <c r="A357" s="32">
        <v>3</v>
      </c>
      <c r="B357" s="33" t="s">
        <v>605</v>
      </c>
      <c r="C357" s="34" t="s">
        <v>25</v>
      </c>
      <c r="D357" s="32" t="s">
        <v>25</v>
      </c>
      <c r="E357" s="35"/>
      <c r="F357" s="36" t="s">
        <v>611</v>
      </c>
      <c r="G357" s="37"/>
      <c r="H357" s="38"/>
      <c r="I357" s="39" t="s">
        <v>612</v>
      </c>
      <c r="J357" s="83"/>
      <c r="K357" s="83"/>
      <c r="L357" s="84"/>
      <c r="M357" s="84"/>
      <c r="N357" s="84"/>
      <c r="O357" s="40"/>
      <c r="P357" s="41">
        <f ca="1">SUM(SUMIFS(P:P,A:A,4,B:B,INDIRECT(ADDRESS(ROW(),2)),C:C,INDIRECT(ADDRESS(ROW(),3)),D:D,INDIRECT(ADDRESS(ROW(),4)),G:G,{"","=Ow"}))</f>
        <v>0</v>
      </c>
    </row>
    <row r="358" spans="1:16" ht="15" customHeight="1">
      <c r="A358" s="42">
        <v>4</v>
      </c>
      <c r="B358" s="33" t="s">
        <v>605</v>
      </c>
      <c r="C358" s="34" t="s">
        <v>25</v>
      </c>
      <c r="D358" s="32" t="s">
        <v>25</v>
      </c>
      <c r="E358" s="43" t="s">
        <v>25</v>
      </c>
      <c r="F358" s="44" t="s">
        <v>613</v>
      </c>
      <c r="G358" s="45"/>
      <c r="H358" s="45" t="s">
        <v>33</v>
      </c>
      <c r="I358" s="46" t="s">
        <v>614</v>
      </c>
      <c r="J358" s="47">
        <v>49</v>
      </c>
      <c r="K358" s="45" t="s">
        <v>241</v>
      </c>
      <c r="L358" s="48">
        <v>0</v>
      </c>
      <c r="M358" s="48">
        <v>0</v>
      </c>
      <c r="N358" s="48">
        <v>0</v>
      </c>
      <c r="O358" s="49">
        <f t="shared" ref="O358:O365" ca="1" si="20">SUM(INDIRECT(ADDRESS(ROW(), COLUMN()-1)),INDIRECT(ADDRESS(ROW(), COLUMN()-2)),INDIRECT(ADDRESS(ROW(), COLUMN()-3)))</f>
        <v>0</v>
      </c>
      <c r="P358" s="50">
        <f t="shared" ref="P358:P365" ca="1" si="21">INDIRECT(ADDRESS(ROW(),COLUMN()-6))*INDIRECT(ADDRESS(ROW(),COLUMN()-1))</f>
        <v>0</v>
      </c>
    </row>
    <row r="359" spans="1:16" ht="15" customHeight="1">
      <c r="A359" s="42">
        <v>4</v>
      </c>
      <c r="B359" s="33" t="s">
        <v>605</v>
      </c>
      <c r="C359" s="34" t="s">
        <v>25</v>
      </c>
      <c r="D359" s="32" t="s">
        <v>25</v>
      </c>
      <c r="E359" s="43" t="s">
        <v>48</v>
      </c>
      <c r="F359" s="44" t="s">
        <v>615</v>
      </c>
      <c r="G359" s="45"/>
      <c r="H359" s="45" t="s">
        <v>33</v>
      </c>
      <c r="I359" s="46" t="s">
        <v>616</v>
      </c>
      <c r="J359" s="47">
        <v>73</v>
      </c>
      <c r="K359" s="45" t="s">
        <v>241</v>
      </c>
      <c r="L359" s="48">
        <v>0</v>
      </c>
      <c r="M359" s="48">
        <v>0</v>
      </c>
      <c r="N359" s="48">
        <v>0</v>
      </c>
      <c r="O359" s="49">
        <f t="shared" ca="1" si="20"/>
        <v>0</v>
      </c>
      <c r="P359" s="50">
        <f t="shared" ca="1" si="21"/>
        <v>0</v>
      </c>
    </row>
    <row r="360" spans="1:16" ht="15" customHeight="1">
      <c r="A360" s="42">
        <v>4</v>
      </c>
      <c r="B360" s="33" t="s">
        <v>605</v>
      </c>
      <c r="C360" s="34" t="s">
        <v>25</v>
      </c>
      <c r="D360" s="32" t="s">
        <v>25</v>
      </c>
      <c r="E360" s="43" t="s">
        <v>62</v>
      </c>
      <c r="F360" s="44" t="s">
        <v>617</v>
      </c>
      <c r="G360" s="45"/>
      <c r="H360" s="45" t="s">
        <v>33</v>
      </c>
      <c r="I360" s="46" t="s">
        <v>618</v>
      </c>
      <c r="J360" s="47">
        <v>17</v>
      </c>
      <c r="K360" s="45" t="s">
        <v>241</v>
      </c>
      <c r="L360" s="48">
        <v>0</v>
      </c>
      <c r="M360" s="48">
        <v>0</v>
      </c>
      <c r="N360" s="48">
        <v>0</v>
      </c>
      <c r="O360" s="49">
        <f t="shared" ca="1" si="20"/>
        <v>0</v>
      </c>
      <c r="P360" s="50">
        <f t="shared" ca="1" si="21"/>
        <v>0</v>
      </c>
    </row>
    <row r="361" spans="1:16" ht="15" customHeight="1">
      <c r="A361" s="42">
        <v>4</v>
      </c>
      <c r="B361" s="33" t="s">
        <v>605</v>
      </c>
      <c r="C361" s="34" t="s">
        <v>25</v>
      </c>
      <c r="D361" s="32" t="s">
        <v>25</v>
      </c>
      <c r="E361" s="43" t="s">
        <v>84</v>
      </c>
      <c r="F361" s="44" t="s">
        <v>619</v>
      </c>
      <c r="G361" s="45"/>
      <c r="H361" s="45" t="s">
        <v>33</v>
      </c>
      <c r="I361" s="46" t="s">
        <v>620</v>
      </c>
      <c r="J361" s="47">
        <v>12</v>
      </c>
      <c r="K361" s="45" t="s">
        <v>241</v>
      </c>
      <c r="L361" s="48">
        <v>0</v>
      </c>
      <c r="M361" s="48">
        <v>0</v>
      </c>
      <c r="N361" s="48">
        <v>0</v>
      </c>
      <c r="O361" s="49">
        <f t="shared" ca="1" si="20"/>
        <v>0</v>
      </c>
      <c r="P361" s="50">
        <f t="shared" ca="1" si="21"/>
        <v>0</v>
      </c>
    </row>
    <row r="362" spans="1:16" ht="15" customHeight="1">
      <c r="A362" s="42">
        <v>4</v>
      </c>
      <c r="B362" s="33" t="s">
        <v>605</v>
      </c>
      <c r="C362" s="34" t="s">
        <v>25</v>
      </c>
      <c r="D362" s="32" t="s">
        <v>25</v>
      </c>
      <c r="E362" s="43" t="s">
        <v>39</v>
      </c>
      <c r="F362" s="44" t="s">
        <v>621</v>
      </c>
      <c r="G362" s="45"/>
      <c r="H362" s="45" t="s">
        <v>33</v>
      </c>
      <c r="I362" s="46" t="s">
        <v>622</v>
      </c>
      <c r="J362" s="47">
        <v>2</v>
      </c>
      <c r="K362" s="45" t="s">
        <v>241</v>
      </c>
      <c r="L362" s="48">
        <v>0</v>
      </c>
      <c r="M362" s="48">
        <v>0</v>
      </c>
      <c r="N362" s="48">
        <v>0</v>
      </c>
      <c r="O362" s="49">
        <f t="shared" ca="1" si="20"/>
        <v>0</v>
      </c>
      <c r="P362" s="50">
        <f t="shared" ca="1" si="21"/>
        <v>0</v>
      </c>
    </row>
    <row r="363" spans="1:16" ht="15" customHeight="1">
      <c r="A363" s="42">
        <v>4</v>
      </c>
      <c r="B363" s="33" t="s">
        <v>605</v>
      </c>
      <c r="C363" s="34" t="s">
        <v>25</v>
      </c>
      <c r="D363" s="32" t="s">
        <v>25</v>
      </c>
      <c r="E363" s="43" t="s">
        <v>198</v>
      </c>
      <c r="F363" s="44" t="s">
        <v>623</v>
      </c>
      <c r="G363" s="45"/>
      <c r="H363" s="45" t="s">
        <v>33</v>
      </c>
      <c r="I363" s="46" t="s">
        <v>624</v>
      </c>
      <c r="J363" s="47">
        <v>2</v>
      </c>
      <c r="K363" s="45" t="s">
        <v>241</v>
      </c>
      <c r="L363" s="48">
        <v>0</v>
      </c>
      <c r="M363" s="48">
        <v>0</v>
      </c>
      <c r="N363" s="48">
        <v>0</v>
      </c>
      <c r="O363" s="49">
        <f t="shared" ca="1" si="20"/>
        <v>0</v>
      </c>
      <c r="P363" s="50">
        <f t="shared" ca="1" si="21"/>
        <v>0</v>
      </c>
    </row>
    <row r="364" spans="1:16" ht="15" customHeight="1">
      <c r="A364" s="42">
        <v>4</v>
      </c>
      <c r="B364" s="33" t="s">
        <v>605</v>
      </c>
      <c r="C364" s="34" t="s">
        <v>25</v>
      </c>
      <c r="D364" s="32" t="s">
        <v>25</v>
      </c>
      <c r="E364" s="43" t="s">
        <v>44</v>
      </c>
      <c r="F364" s="44" t="s">
        <v>625</v>
      </c>
      <c r="G364" s="45"/>
      <c r="H364" s="45" t="s">
        <v>33</v>
      </c>
      <c r="I364" s="46" t="s">
        <v>626</v>
      </c>
      <c r="J364" s="47">
        <v>11</v>
      </c>
      <c r="K364" s="45" t="s">
        <v>241</v>
      </c>
      <c r="L364" s="48">
        <v>0</v>
      </c>
      <c r="M364" s="48">
        <v>0</v>
      </c>
      <c r="N364" s="48">
        <v>0</v>
      </c>
      <c r="O364" s="49">
        <f t="shared" ca="1" si="20"/>
        <v>0</v>
      </c>
      <c r="P364" s="50">
        <f t="shared" ca="1" si="21"/>
        <v>0</v>
      </c>
    </row>
    <row r="365" spans="1:16" ht="15" customHeight="1">
      <c r="A365" s="42">
        <v>4</v>
      </c>
      <c r="B365" s="33" t="s">
        <v>605</v>
      </c>
      <c r="C365" s="34" t="s">
        <v>25</v>
      </c>
      <c r="D365" s="32" t="s">
        <v>25</v>
      </c>
      <c r="E365" s="43" t="s">
        <v>401</v>
      </c>
      <c r="F365" s="44" t="s">
        <v>627</v>
      </c>
      <c r="G365" s="45"/>
      <c r="H365" s="45" t="s">
        <v>33</v>
      </c>
      <c r="I365" s="46" t="s">
        <v>628</v>
      </c>
      <c r="J365" s="47">
        <v>9</v>
      </c>
      <c r="K365" s="45" t="s">
        <v>241</v>
      </c>
      <c r="L365" s="48">
        <v>0</v>
      </c>
      <c r="M365" s="48">
        <v>0</v>
      </c>
      <c r="N365" s="48">
        <v>0</v>
      </c>
      <c r="O365" s="49">
        <f t="shared" ca="1" si="20"/>
        <v>0</v>
      </c>
      <c r="P365" s="50">
        <f t="shared" ca="1" si="21"/>
        <v>0</v>
      </c>
    </row>
    <row r="366" spans="1:16" ht="15" customHeight="1">
      <c r="A366" s="22">
        <v>2</v>
      </c>
      <c r="B366" s="23" t="s">
        <v>605</v>
      </c>
      <c r="C366" s="24" t="s">
        <v>48</v>
      </c>
      <c r="D366" s="24"/>
      <c r="E366" s="25"/>
      <c r="F366" s="26" t="s">
        <v>629</v>
      </c>
      <c r="G366" s="27"/>
      <c r="H366" s="28"/>
      <c r="I366" s="29" t="s">
        <v>630</v>
      </c>
      <c r="J366" s="81"/>
      <c r="K366" s="81"/>
      <c r="L366" s="82"/>
      <c r="M366" s="82"/>
      <c r="N366" s="82"/>
      <c r="O366" s="30"/>
      <c r="P366" s="31">
        <f ca="1">SUM(SUMIFS(P:P,A:A,4,B:B,INDIRECT(ADDRESS(ROW(),2)),C:C,INDIRECT(ADDRESS(ROW(),3)),G:G,{"","=Ow"}))</f>
        <v>0</v>
      </c>
    </row>
    <row r="367" spans="1:16" ht="357" outlineLevel="1">
      <c r="A367" s="42" t="s">
        <v>53</v>
      </c>
      <c r="B367" s="63" t="s">
        <v>605</v>
      </c>
      <c r="C367" s="52" t="s">
        <v>48</v>
      </c>
      <c r="D367" s="64"/>
      <c r="E367" s="58"/>
      <c r="F367" s="59" t="s">
        <v>629</v>
      </c>
      <c r="G367" s="85" t="s">
        <v>54</v>
      </c>
      <c r="H367" s="85"/>
      <c r="I367" s="56" t="s">
        <v>631</v>
      </c>
      <c r="J367" s="86"/>
      <c r="K367" s="86"/>
      <c r="L367" s="87"/>
      <c r="M367" s="87"/>
      <c r="N367" s="87"/>
      <c r="O367" s="57"/>
      <c r="P367" s="46"/>
    </row>
    <row r="368" spans="1:16" ht="15" customHeight="1">
      <c r="A368" s="32">
        <v>3</v>
      </c>
      <c r="B368" s="33" t="s">
        <v>605</v>
      </c>
      <c r="C368" s="34" t="s">
        <v>48</v>
      </c>
      <c r="D368" s="32" t="s">
        <v>25</v>
      </c>
      <c r="E368" s="35"/>
      <c r="F368" s="36" t="s">
        <v>632</v>
      </c>
      <c r="G368" s="37"/>
      <c r="H368" s="38"/>
      <c r="I368" s="39" t="s">
        <v>633</v>
      </c>
      <c r="J368" s="83"/>
      <c r="K368" s="83"/>
      <c r="L368" s="84"/>
      <c r="M368" s="84"/>
      <c r="N368" s="84"/>
      <c r="O368" s="40"/>
      <c r="P368" s="41">
        <f ca="1">SUM(SUMIFS(P:P,A:A,4,B:B,INDIRECT(ADDRESS(ROW(),2)),C:C,INDIRECT(ADDRESS(ROW(),3)),D:D,INDIRECT(ADDRESS(ROW(),4)),G:G,{"","=Ow"}))</f>
        <v>0</v>
      </c>
    </row>
    <row r="369" spans="1:16" ht="15" customHeight="1">
      <c r="A369" s="42">
        <v>4</v>
      </c>
      <c r="B369" s="33" t="s">
        <v>605</v>
      </c>
      <c r="C369" s="34" t="s">
        <v>48</v>
      </c>
      <c r="D369" s="32" t="s">
        <v>25</v>
      </c>
      <c r="E369" s="43" t="s">
        <v>25</v>
      </c>
      <c r="F369" s="44" t="s">
        <v>634</v>
      </c>
      <c r="G369" s="45"/>
      <c r="H369" s="45" t="s">
        <v>33</v>
      </c>
      <c r="I369" s="46" t="s">
        <v>614</v>
      </c>
      <c r="J369" s="47">
        <v>2</v>
      </c>
      <c r="K369" s="45" t="s">
        <v>241</v>
      </c>
      <c r="L369" s="48">
        <v>0</v>
      </c>
      <c r="M369" s="48">
        <v>0</v>
      </c>
      <c r="N369" s="48">
        <v>0</v>
      </c>
      <c r="O369" s="49">
        <f t="shared" ref="O369:O378" ca="1" si="22">SUM(INDIRECT(ADDRESS(ROW(), COLUMN()-1)),INDIRECT(ADDRESS(ROW(), COLUMN()-2)),INDIRECT(ADDRESS(ROW(), COLUMN()-3)))</f>
        <v>0</v>
      </c>
      <c r="P369" s="50">
        <f t="shared" ref="P369:P378" ca="1" si="23">INDIRECT(ADDRESS(ROW(),COLUMN()-6))*INDIRECT(ADDRESS(ROW(),COLUMN()-1))</f>
        <v>0</v>
      </c>
    </row>
    <row r="370" spans="1:16" ht="15" customHeight="1">
      <c r="A370" s="42">
        <v>4</v>
      </c>
      <c r="B370" s="33" t="s">
        <v>605</v>
      </c>
      <c r="C370" s="34" t="s">
        <v>48</v>
      </c>
      <c r="D370" s="32" t="s">
        <v>25</v>
      </c>
      <c r="E370" s="43" t="s">
        <v>48</v>
      </c>
      <c r="F370" s="44" t="s">
        <v>635</v>
      </c>
      <c r="G370" s="45"/>
      <c r="H370" s="45" t="s">
        <v>33</v>
      </c>
      <c r="I370" s="46" t="s">
        <v>616</v>
      </c>
      <c r="J370" s="47">
        <v>3</v>
      </c>
      <c r="K370" s="45" t="s">
        <v>241</v>
      </c>
      <c r="L370" s="48">
        <v>0</v>
      </c>
      <c r="M370" s="48">
        <v>0</v>
      </c>
      <c r="N370" s="48">
        <v>0</v>
      </c>
      <c r="O370" s="49">
        <f t="shared" ca="1" si="22"/>
        <v>0</v>
      </c>
      <c r="P370" s="50">
        <f t="shared" ca="1" si="23"/>
        <v>0</v>
      </c>
    </row>
    <row r="371" spans="1:16" ht="15" customHeight="1">
      <c r="A371" s="42">
        <v>4</v>
      </c>
      <c r="B371" s="33" t="s">
        <v>605</v>
      </c>
      <c r="C371" s="34" t="s">
        <v>48</v>
      </c>
      <c r="D371" s="32" t="s">
        <v>25</v>
      </c>
      <c r="E371" s="43" t="s">
        <v>62</v>
      </c>
      <c r="F371" s="44" t="s">
        <v>636</v>
      </c>
      <c r="G371" s="45"/>
      <c r="H371" s="45" t="s">
        <v>33</v>
      </c>
      <c r="I371" s="46" t="s">
        <v>618</v>
      </c>
      <c r="J371" s="47">
        <v>12</v>
      </c>
      <c r="K371" s="45" t="s">
        <v>241</v>
      </c>
      <c r="L371" s="48">
        <v>0</v>
      </c>
      <c r="M371" s="48">
        <v>0</v>
      </c>
      <c r="N371" s="48">
        <v>0</v>
      </c>
      <c r="O371" s="49">
        <f t="shared" ca="1" si="22"/>
        <v>0</v>
      </c>
      <c r="P371" s="50">
        <f t="shared" ca="1" si="23"/>
        <v>0</v>
      </c>
    </row>
    <row r="372" spans="1:16" ht="15" customHeight="1">
      <c r="A372" s="42">
        <v>4</v>
      </c>
      <c r="B372" s="33" t="s">
        <v>605</v>
      </c>
      <c r="C372" s="34" t="s">
        <v>48</v>
      </c>
      <c r="D372" s="32" t="s">
        <v>25</v>
      </c>
      <c r="E372" s="43" t="s">
        <v>84</v>
      </c>
      <c r="F372" s="44" t="s">
        <v>637</v>
      </c>
      <c r="G372" s="45"/>
      <c r="H372" s="45" t="s">
        <v>33</v>
      </c>
      <c r="I372" s="46" t="s">
        <v>620</v>
      </c>
      <c r="J372" s="47">
        <v>19</v>
      </c>
      <c r="K372" s="45" t="s">
        <v>241</v>
      </c>
      <c r="L372" s="48">
        <v>0</v>
      </c>
      <c r="M372" s="48">
        <v>0</v>
      </c>
      <c r="N372" s="48">
        <v>0</v>
      </c>
      <c r="O372" s="49">
        <f t="shared" ca="1" si="22"/>
        <v>0</v>
      </c>
      <c r="P372" s="50">
        <f t="shared" ca="1" si="23"/>
        <v>0</v>
      </c>
    </row>
    <row r="373" spans="1:16" ht="15" customHeight="1">
      <c r="A373" s="42">
        <v>4</v>
      </c>
      <c r="B373" s="33" t="s">
        <v>605</v>
      </c>
      <c r="C373" s="34" t="s">
        <v>48</v>
      </c>
      <c r="D373" s="32" t="s">
        <v>25</v>
      </c>
      <c r="E373" s="43" t="s">
        <v>39</v>
      </c>
      <c r="F373" s="44" t="s">
        <v>638</v>
      </c>
      <c r="G373" s="45"/>
      <c r="H373" s="45" t="s">
        <v>33</v>
      </c>
      <c r="I373" s="46" t="s">
        <v>622</v>
      </c>
      <c r="J373" s="47">
        <v>29</v>
      </c>
      <c r="K373" s="45" t="s">
        <v>241</v>
      </c>
      <c r="L373" s="48">
        <v>0</v>
      </c>
      <c r="M373" s="48">
        <v>0</v>
      </c>
      <c r="N373" s="48">
        <v>0</v>
      </c>
      <c r="O373" s="49">
        <f t="shared" ca="1" si="22"/>
        <v>0</v>
      </c>
      <c r="P373" s="50">
        <f t="shared" ca="1" si="23"/>
        <v>0</v>
      </c>
    </row>
    <row r="374" spans="1:16" ht="15" customHeight="1">
      <c r="A374" s="42">
        <v>4</v>
      </c>
      <c r="B374" s="33" t="s">
        <v>605</v>
      </c>
      <c r="C374" s="34" t="s">
        <v>48</v>
      </c>
      <c r="D374" s="32" t="s">
        <v>25</v>
      </c>
      <c r="E374" s="43" t="s">
        <v>198</v>
      </c>
      <c r="F374" s="44" t="s">
        <v>639</v>
      </c>
      <c r="G374" s="45"/>
      <c r="H374" s="45" t="s">
        <v>33</v>
      </c>
      <c r="I374" s="46" t="s">
        <v>624</v>
      </c>
      <c r="J374" s="47">
        <v>20</v>
      </c>
      <c r="K374" s="45" t="s">
        <v>241</v>
      </c>
      <c r="L374" s="48">
        <v>0</v>
      </c>
      <c r="M374" s="48">
        <v>0</v>
      </c>
      <c r="N374" s="48">
        <v>0</v>
      </c>
      <c r="O374" s="49">
        <f t="shared" ca="1" si="22"/>
        <v>0</v>
      </c>
      <c r="P374" s="50">
        <f t="shared" ca="1" si="23"/>
        <v>0</v>
      </c>
    </row>
    <row r="375" spans="1:16" ht="15" customHeight="1">
      <c r="A375" s="42">
        <v>4</v>
      </c>
      <c r="B375" s="33" t="s">
        <v>605</v>
      </c>
      <c r="C375" s="34" t="s">
        <v>48</v>
      </c>
      <c r="D375" s="32" t="s">
        <v>25</v>
      </c>
      <c r="E375" s="43" t="s">
        <v>44</v>
      </c>
      <c r="F375" s="44" t="s">
        <v>640</v>
      </c>
      <c r="G375" s="45"/>
      <c r="H375" s="45" t="s">
        <v>33</v>
      </c>
      <c r="I375" s="46" t="s">
        <v>626</v>
      </c>
      <c r="J375" s="47">
        <v>22</v>
      </c>
      <c r="K375" s="45" t="s">
        <v>241</v>
      </c>
      <c r="L375" s="48">
        <v>0</v>
      </c>
      <c r="M375" s="48">
        <v>0</v>
      </c>
      <c r="N375" s="48">
        <v>0</v>
      </c>
      <c r="O375" s="49">
        <f t="shared" ca="1" si="22"/>
        <v>0</v>
      </c>
      <c r="P375" s="50">
        <f t="shared" ca="1" si="23"/>
        <v>0</v>
      </c>
    </row>
    <row r="376" spans="1:16" ht="15" customHeight="1">
      <c r="A376" s="42">
        <v>4</v>
      </c>
      <c r="B376" s="33" t="s">
        <v>605</v>
      </c>
      <c r="C376" s="34" t="s">
        <v>48</v>
      </c>
      <c r="D376" s="32" t="s">
        <v>25</v>
      </c>
      <c r="E376" s="43" t="s">
        <v>108</v>
      </c>
      <c r="F376" s="44" t="s">
        <v>641</v>
      </c>
      <c r="G376" s="45"/>
      <c r="H376" s="45" t="s">
        <v>33</v>
      </c>
      <c r="I376" s="46" t="s">
        <v>642</v>
      </c>
      <c r="J376" s="47">
        <v>39</v>
      </c>
      <c r="K376" s="45" t="s">
        <v>241</v>
      </c>
      <c r="L376" s="48">
        <v>0</v>
      </c>
      <c r="M376" s="48">
        <v>0</v>
      </c>
      <c r="N376" s="48">
        <v>0</v>
      </c>
      <c r="O376" s="49">
        <f t="shared" ca="1" si="22"/>
        <v>0</v>
      </c>
      <c r="P376" s="50">
        <f t="shared" ca="1" si="23"/>
        <v>0</v>
      </c>
    </row>
    <row r="377" spans="1:16" ht="15" customHeight="1">
      <c r="A377" s="42">
        <v>4</v>
      </c>
      <c r="B377" s="33" t="s">
        <v>605</v>
      </c>
      <c r="C377" s="34" t="s">
        <v>48</v>
      </c>
      <c r="D377" s="32" t="s">
        <v>25</v>
      </c>
      <c r="E377" s="43" t="s">
        <v>127</v>
      </c>
      <c r="F377" s="44" t="s">
        <v>643</v>
      </c>
      <c r="G377" s="45"/>
      <c r="H377" s="45" t="s">
        <v>33</v>
      </c>
      <c r="I377" s="46" t="s">
        <v>644</v>
      </c>
      <c r="J377" s="47">
        <v>10</v>
      </c>
      <c r="K377" s="45" t="s">
        <v>241</v>
      </c>
      <c r="L377" s="48">
        <v>0</v>
      </c>
      <c r="M377" s="48">
        <v>0</v>
      </c>
      <c r="N377" s="48">
        <v>0</v>
      </c>
      <c r="O377" s="49">
        <f t="shared" ca="1" si="22"/>
        <v>0</v>
      </c>
      <c r="P377" s="50">
        <f t="shared" ca="1" si="23"/>
        <v>0</v>
      </c>
    </row>
    <row r="378" spans="1:16" ht="15" customHeight="1">
      <c r="A378" s="42">
        <v>4</v>
      </c>
      <c r="B378" s="33" t="s">
        <v>605</v>
      </c>
      <c r="C378" s="34" t="s">
        <v>48</v>
      </c>
      <c r="D378" s="32" t="s">
        <v>25</v>
      </c>
      <c r="E378" s="43" t="s">
        <v>401</v>
      </c>
      <c r="F378" s="44" t="s">
        <v>645</v>
      </c>
      <c r="G378" s="45"/>
      <c r="H378" s="45" t="s">
        <v>33</v>
      </c>
      <c r="I378" s="46" t="s">
        <v>628</v>
      </c>
      <c r="J378" s="47">
        <v>9</v>
      </c>
      <c r="K378" s="45" t="s">
        <v>241</v>
      </c>
      <c r="L378" s="48">
        <v>0</v>
      </c>
      <c r="M378" s="48">
        <v>0</v>
      </c>
      <c r="N378" s="48">
        <v>0</v>
      </c>
      <c r="O378" s="49">
        <f t="shared" ca="1" si="22"/>
        <v>0</v>
      </c>
      <c r="P378" s="50">
        <f t="shared" ca="1" si="23"/>
        <v>0</v>
      </c>
    </row>
    <row r="379" spans="1:16" ht="15" customHeight="1">
      <c r="A379" s="22">
        <v>2</v>
      </c>
      <c r="B379" s="23" t="s">
        <v>605</v>
      </c>
      <c r="C379" s="24" t="s">
        <v>84</v>
      </c>
      <c r="D379" s="24"/>
      <c r="E379" s="25"/>
      <c r="F379" s="26" t="s">
        <v>646</v>
      </c>
      <c r="G379" s="27"/>
      <c r="H379" s="28"/>
      <c r="I379" s="29" t="s">
        <v>647</v>
      </c>
      <c r="J379" s="81"/>
      <c r="K379" s="81"/>
      <c r="L379" s="82"/>
      <c r="M379" s="82"/>
      <c r="N379" s="82"/>
      <c r="O379" s="30"/>
      <c r="P379" s="31">
        <f ca="1">SUM(SUMIFS(P:P,A:A,4,B:B,INDIRECT(ADDRESS(ROW(),2)),C:C,INDIRECT(ADDRESS(ROW(),3)),G:G,{"","=Ow"}))</f>
        <v>0</v>
      </c>
    </row>
    <row r="380" spans="1:16" ht="306" outlineLevel="1">
      <c r="A380" s="42" t="s">
        <v>53</v>
      </c>
      <c r="B380" s="63" t="s">
        <v>605</v>
      </c>
      <c r="C380" s="52" t="s">
        <v>84</v>
      </c>
      <c r="D380" s="64"/>
      <c r="E380" s="58"/>
      <c r="F380" s="59" t="s">
        <v>646</v>
      </c>
      <c r="G380" s="85" t="s">
        <v>54</v>
      </c>
      <c r="H380" s="85"/>
      <c r="I380" s="56" t="s">
        <v>648</v>
      </c>
      <c r="J380" s="86"/>
      <c r="K380" s="86"/>
      <c r="L380" s="87"/>
      <c r="M380" s="87"/>
      <c r="N380" s="87"/>
      <c r="O380" s="57"/>
      <c r="P380" s="46"/>
    </row>
    <row r="381" spans="1:16" ht="15" customHeight="1">
      <c r="A381" s="32">
        <v>3</v>
      </c>
      <c r="B381" s="33" t="s">
        <v>605</v>
      </c>
      <c r="C381" s="34" t="s">
        <v>84</v>
      </c>
      <c r="D381" s="32" t="s">
        <v>25</v>
      </c>
      <c r="E381" s="35"/>
      <c r="F381" s="36" t="s">
        <v>649</v>
      </c>
      <c r="G381" s="37"/>
      <c r="H381" s="38"/>
      <c r="I381" s="39" t="s">
        <v>650</v>
      </c>
      <c r="J381" s="83"/>
      <c r="K381" s="83"/>
      <c r="L381" s="84"/>
      <c r="M381" s="84"/>
      <c r="N381" s="84"/>
      <c r="O381" s="40"/>
      <c r="P381" s="41">
        <f ca="1">SUM(SUMIFS(P:P,A:A,4,B:B,INDIRECT(ADDRESS(ROW(),2)),C:C,INDIRECT(ADDRESS(ROW(),3)),D:D,INDIRECT(ADDRESS(ROW(),4)),G:G,{"","=Ow"}))</f>
        <v>0</v>
      </c>
    </row>
    <row r="382" spans="1:16" ht="15" customHeight="1">
      <c r="A382" s="42">
        <v>4</v>
      </c>
      <c r="B382" s="33" t="s">
        <v>605</v>
      </c>
      <c r="C382" s="34" t="s">
        <v>84</v>
      </c>
      <c r="D382" s="32" t="s">
        <v>25</v>
      </c>
      <c r="E382" s="43" t="s">
        <v>25</v>
      </c>
      <c r="F382" s="44" t="s">
        <v>651</v>
      </c>
      <c r="G382" s="45"/>
      <c r="H382" s="45" t="s">
        <v>33</v>
      </c>
      <c r="I382" s="46" t="s">
        <v>614</v>
      </c>
      <c r="J382" s="47">
        <v>31</v>
      </c>
      <c r="K382" s="45" t="s">
        <v>241</v>
      </c>
      <c r="L382" s="48">
        <v>0</v>
      </c>
      <c r="M382" s="48">
        <v>0</v>
      </c>
      <c r="N382" s="48">
        <v>0</v>
      </c>
      <c r="O382" s="49">
        <f t="shared" ref="O382:O389" ca="1" si="24">SUM(INDIRECT(ADDRESS(ROW(), COLUMN()-1)),INDIRECT(ADDRESS(ROW(), COLUMN()-2)),INDIRECT(ADDRESS(ROW(), COLUMN()-3)))</f>
        <v>0</v>
      </c>
      <c r="P382" s="50">
        <f t="shared" ref="P382:P389" ca="1" si="25">INDIRECT(ADDRESS(ROW(),COLUMN()-6))*INDIRECT(ADDRESS(ROW(),COLUMN()-1))</f>
        <v>0</v>
      </c>
    </row>
    <row r="383" spans="1:16" ht="15" customHeight="1">
      <c r="A383" s="42">
        <v>4</v>
      </c>
      <c r="B383" s="33" t="s">
        <v>605</v>
      </c>
      <c r="C383" s="34" t="s">
        <v>84</v>
      </c>
      <c r="D383" s="32" t="s">
        <v>25</v>
      </c>
      <c r="E383" s="43" t="s">
        <v>48</v>
      </c>
      <c r="F383" s="44" t="s">
        <v>652</v>
      </c>
      <c r="G383" s="45"/>
      <c r="H383" s="45" t="s">
        <v>33</v>
      </c>
      <c r="I383" s="46" t="s">
        <v>616</v>
      </c>
      <c r="J383" s="47">
        <v>35</v>
      </c>
      <c r="K383" s="45" t="s">
        <v>241</v>
      </c>
      <c r="L383" s="48">
        <v>0</v>
      </c>
      <c r="M383" s="48">
        <v>0</v>
      </c>
      <c r="N383" s="48">
        <v>0</v>
      </c>
      <c r="O383" s="49">
        <f t="shared" ca="1" si="24"/>
        <v>0</v>
      </c>
      <c r="P383" s="50">
        <f t="shared" ca="1" si="25"/>
        <v>0</v>
      </c>
    </row>
    <row r="384" spans="1:16" ht="15" customHeight="1">
      <c r="A384" s="42">
        <v>4</v>
      </c>
      <c r="B384" s="33" t="s">
        <v>605</v>
      </c>
      <c r="C384" s="34" t="s">
        <v>84</v>
      </c>
      <c r="D384" s="32" t="s">
        <v>25</v>
      </c>
      <c r="E384" s="43" t="s">
        <v>62</v>
      </c>
      <c r="F384" s="44" t="s">
        <v>653</v>
      </c>
      <c r="G384" s="45"/>
      <c r="H384" s="45" t="s">
        <v>33</v>
      </c>
      <c r="I384" s="46" t="s">
        <v>618</v>
      </c>
      <c r="J384" s="47">
        <v>5</v>
      </c>
      <c r="K384" s="45" t="s">
        <v>241</v>
      </c>
      <c r="L384" s="48">
        <v>0</v>
      </c>
      <c r="M384" s="48">
        <v>0</v>
      </c>
      <c r="N384" s="48">
        <v>0</v>
      </c>
      <c r="O384" s="49">
        <f t="shared" ca="1" si="24"/>
        <v>0</v>
      </c>
      <c r="P384" s="50">
        <f t="shared" ca="1" si="25"/>
        <v>0</v>
      </c>
    </row>
    <row r="385" spans="1:16" ht="15" customHeight="1">
      <c r="A385" s="42">
        <v>4</v>
      </c>
      <c r="B385" s="33" t="s">
        <v>605</v>
      </c>
      <c r="C385" s="34" t="s">
        <v>84</v>
      </c>
      <c r="D385" s="32" t="s">
        <v>25</v>
      </c>
      <c r="E385" s="43" t="s">
        <v>84</v>
      </c>
      <c r="F385" s="44" t="s">
        <v>654</v>
      </c>
      <c r="G385" s="45"/>
      <c r="H385" s="45" t="s">
        <v>33</v>
      </c>
      <c r="I385" s="46" t="s">
        <v>620</v>
      </c>
      <c r="J385" s="47">
        <v>4</v>
      </c>
      <c r="K385" s="45" t="s">
        <v>241</v>
      </c>
      <c r="L385" s="48">
        <v>0</v>
      </c>
      <c r="M385" s="48">
        <v>0</v>
      </c>
      <c r="N385" s="48">
        <v>0</v>
      </c>
      <c r="O385" s="49">
        <f t="shared" ca="1" si="24"/>
        <v>0</v>
      </c>
      <c r="P385" s="50">
        <f t="shared" ca="1" si="25"/>
        <v>0</v>
      </c>
    </row>
    <row r="386" spans="1:16" ht="15" customHeight="1">
      <c r="A386" s="42">
        <v>4</v>
      </c>
      <c r="B386" s="33" t="s">
        <v>605</v>
      </c>
      <c r="C386" s="34" t="s">
        <v>84</v>
      </c>
      <c r="D386" s="32" t="s">
        <v>25</v>
      </c>
      <c r="E386" s="43" t="s">
        <v>39</v>
      </c>
      <c r="F386" s="44" t="s">
        <v>655</v>
      </c>
      <c r="G386" s="45"/>
      <c r="H386" s="45" t="s">
        <v>33</v>
      </c>
      <c r="I386" s="46" t="s">
        <v>622</v>
      </c>
      <c r="J386" s="47">
        <v>1</v>
      </c>
      <c r="K386" s="45" t="s">
        <v>241</v>
      </c>
      <c r="L386" s="48">
        <v>0</v>
      </c>
      <c r="M386" s="48">
        <v>0</v>
      </c>
      <c r="N386" s="48">
        <v>0</v>
      </c>
      <c r="O386" s="49">
        <f t="shared" ca="1" si="24"/>
        <v>0</v>
      </c>
      <c r="P386" s="50">
        <f t="shared" ca="1" si="25"/>
        <v>0</v>
      </c>
    </row>
    <row r="387" spans="1:16" ht="15" customHeight="1">
      <c r="A387" s="42">
        <v>4</v>
      </c>
      <c r="B387" s="33" t="s">
        <v>605</v>
      </c>
      <c r="C387" s="34" t="s">
        <v>84</v>
      </c>
      <c r="D387" s="32" t="s">
        <v>25</v>
      </c>
      <c r="E387" s="43" t="s">
        <v>198</v>
      </c>
      <c r="F387" s="44" t="s">
        <v>656</v>
      </c>
      <c r="G387" s="45"/>
      <c r="H387" s="45" t="s">
        <v>33</v>
      </c>
      <c r="I387" s="46" t="s">
        <v>624</v>
      </c>
      <c r="J387" s="47">
        <v>1</v>
      </c>
      <c r="K387" s="45" t="s">
        <v>241</v>
      </c>
      <c r="L387" s="48">
        <v>0</v>
      </c>
      <c r="M387" s="48">
        <v>0</v>
      </c>
      <c r="N387" s="48">
        <v>0</v>
      </c>
      <c r="O387" s="49">
        <f t="shared" ca="1" si="24"/>
        <v>0</v>
      </c>
      <c r="P387" s="50">
        <f t="shared" ca="1" si="25"/>
        <v>0</v>
      </c>
    </row>
    <row r="388" spans="1:16" ht="15" customHeight="1">
      <c r="A388" s="42">
        <v>4</v>
      </c>
      <c r="B388" s="33" t="s">
        <v>605</v>
      </c>
      <c r="C388" s="34" t="s">
        <v>84</v>
      </c>
      <c r="D388" s="32" t="s">
        <v>25</v>
      </c>
      <c r="E388" s="43" t="s">
        <v>44</v>
      </c>
      <c r="F388" s="44" t="s">
        <v>657</v>
      </c>
      <c r="G388" s="45"/>
      <c r="H388" s="45" t="s">
        <v>33</v>
      </c>
      <c r="I388" s="46" t="s">
        <v>626</v>
      </c>
      <c r="J388" s="47">
        <v>1</v>
      </c>
      <c r="K388" s="45" t="s">
        <v>241</v>
      </c>
      <c r="L388" s="48">
        <v>0</v>
      </c>
      <c r="M388" s="48">
        <v>0</v>
      </c>
      <c r="N388" s="48">
        <v>0</v>
      </c>
      <c r="O388" s="49">
        <f t="shared" ca="1" si="24"/>
        <v>0</v>
      </c>
      <c r="P388" s="50">
        <f t="shared" ca="1" si="25"/>
        <v>0</v>
      </c>
    </row>
    <row r="389" spans="1:16" ht="15" customHeight="1">
      <c r="A389" s="42">
        <v>4</v>
      </c>
      <c r="B389" s="33" t="s">
        <v>605</v>
      </c>
      <c r="C389" s="34" t="s">
        <v>84</v>
      </c>
      <c r="D389" s="32" t="s">
        <v>25</v>
      </c>
      <c r="E389" s="43" t="s">
        <v>108</v>
      </c>
      <c r="F389" s="44" t="s">
        <v>658</v>
      </c>
      <c r="G389" s="45"/>
      <c r="H389" s="45" t="s">
        <v>33</v>
      </c>
      <c r="I389" s="46" t="s">
        <v>642</v>
      </c>
      <c r="J389" s="47">
        <v>6</v>
      </c>
      <c r="K389" s="45" t="s">
        <v>241</v>
      </c>
      <c r="L389" s="48">
        <v>0</v>
      </c>
      <c r="M389" s="48">
        <v>0</v>
      </c>
      <c r="N389" s="48">
        <v>0</v>
      </c>
      <c r="O389" s="49">
        <f t="shared" ca="1" si="24"/>
        <v>0</v>
      </c>
      <c r="P389" s="50">
        <f t="shared" ca="1" si="25"/>
        <v>0</v>
      </c>
    </row>
    <row r="390" spans="1:16" ht="15" customHeight="1">
      <c r="A390" s="22">
        <v>2</v>
      </c>
      <c r="B390" s="23" t="s">
        <v>605</v>
      </c>
      <c r="C390" s="24" t="s">
        <v>39</v>
      </c>
      <c r="D390" s="24"/>
      <c r="E390" s="25"/>
      <c r="F390" s="26" t="s">
        <v>659</v>
      </c>
      <c r="G390" s="27"/>
      <c r="H390" s="28"/>
      <c r="I390" s="29" t="s">
        <v>660</v>
      </c>
      <c r="J390" s="81"/>
      <c r="K390" s="81"/>
      <c r="L390" s="82"/>
      <c r="M390" s="82"/>
      <c r="N390" s="82"/>
      <c r="O390" s="30"/>
      <c r="P390" s="31">
        <f ca="1">SUM(SUMIFS(P:P,A:A,4,B:B,INDIRECT(ADDRESS(ROW(),2)),C:C,INDIRECT(ADDRESS(ROW(),3)),G:G,{"","=Ow"}))</f>
        <v>0</v>
      </c>
    </row>
    <row r="391" spans="1:16" ht="318.75" outlineLevel="1">
      <c r="A391" s="42" t="s">
        <v>53</v>
      </c>
      <c r="B391" s="63" t="s">
        <v>605</v>
      </c>
      <c r="C391" s="52" t="s">
        <v>39</v>
      </c>
      <c r="D391" s="64"/>
      <c r="E391" s="58"/>
      <c r="F391" s="59" t="s">
        <v>659</v>
      </c>
      <c r="G391" s="85" t="s">
        <v>54</v>
      </c>
      <c r="H391" s="85"/>
      <c r="I391" s="56" t="s">
        <v>661</v>
      </c>
      <c r="J391" s="86"/>
      <c r="K391" s="86"/>
      <c r="L391" s="87"/>
      <c r="M391" s="87"/>
      <c r="N391" s="87"/>
      <c r="O391" s="57"/>
      <c r="P391" s="46"/>
    </row>
    <row r="392" spans="1:16" ht="15" customHeight="1">
      <c r="A392" s="32">
        <v>3</v>
      </c>
      <c r="B392" s="33" t="s">
        <v>605</v>
      </c>
      <c r="C392" s="34" t="s">
        <v>39</v>
      </c>
      <c r="D392" s="32" t="s">
        <v>25</v>
      </c>
      <c r="E392" s="35"/>
      <c r="F392" s="36" t="s">
        <v>662</v>
      </c>
      <c r="G392" s="37"/>
      <c r="H392" s="38"/>
      <c r="I392" s="39" t="s">
        <v>663</v>
      </c>
      <c r="J392" s="83"/>
      <c r="K392" s="83"/>
      <c r="L392" s="84"/>
      <c r="M392" s="84"/>
      <c r="N392" s="84"/>
      <c r="O392" s="40"/>
      <c r="P392" s="41">
        <f ca="1">SUM(SUMIFS(P:P,A:A,4,B:B,INDIRECT(ADDRESS(ROW(),2)),C:C,INDIRECT(ADDRESS(ROW(),3)),D:D,INDIRECT(ADDRESS(ROW(),4)),G:G,{"","=Ow"}))</f>
        <v>0</v>
      </c>
    </row>
    <row r="393" spans="1:16" ht="15" customHeight="1">
      <c r="A393" s="42">
        <v>4</v>
      </c>
      <c r="B393" s="33" t="s">
        <v>605</v>
      </c>
      <c r="C393" s="34" t="s">
        <v>39</v>
      </c>
      <c r="D393" s="32" t="s">
        <v>25</v>
      </c>
      <c r="E393" s="43" t="s">
        <v>25</v>
      </c>
      <c r="F393" s="44" t="s">
        <v>664</v>
      </c>
      <c r="G393" s="45"/>
      <c r="H393" s="45" t="s">
        <v>33</v>
      </c>
      <c r="I393" s="46" t="s">
        <v>614</v>
      </c>
      <c r="J393" s="47">
        <v>13</v>
      </c>
      <c r="K393" s="45" t="s">
        <v>241</v>
      </c>
      <c r="L393" s="48">
        <v>0</v>
      </c>
      <c r="M393" s="48">
        <v>0</v>
      </c>
      <c r="N393" s="48">
        <v>0</v>
      </c>
      <c r="O393" s="49">
        <f t="shared" ref="O393:O402" ca="1" si="26">SUM(INDIRECT(ADDRESS(ROW(), COLUMN()-1)),INDIRECT(ADDRESS(ROW(), COLUMN()-2)),INDIRECT(ADDRESS(ROW(), COLUMN()-3)))</f>
        <v>0</v>
      </c>
      <c r="P393" s="50">
        <f t="shared" ref="P393:P402" ca="1" si="27">INDIRECT(ADDRESS(ROW(),COLUMN()-6))*INDIRECT(ADDRESS(ROW(),COLUMN()-1))</f>
        <v>0</v>
      </c>
    </row>
    <row r="394" spans="1:16" ht="15" customHeight="1">
      <c r="A394" s="42">
        <v>4</v>
      </c>
      <c r="B394" s="33" t="s">
        <v>605</v>
      </c>
      <c r="C394" s="34" t="s">
        <v>39</v>
      </c>
      <c r="D394" s="32" t="s">
        <v>25</v>
      </c>
      <c r="E394" s="43" t="s">
        <v>48</v>
      </c>
      <c r="F394" s="44" t="s">
        <v>665</v>
      </c>
      <c r="G394" s="45"/>
      <c r="H394" s="45" t="s">
        <v>33</v>
      </c>
      <c r="I394" s="46" t="s">
        <v>616</v>
      </c>
      <c r="J394" s="47">
        <v>12</v>
      </c>
      <c r="K394" s="45" t="s">
        <v>241</v>
      </c>
      <c r="L394" s="48">
        <v>0</v>
      </c>
      <c r="M394" s="48">
        <v>0</v>
      </c>
      <c r="N394" s="48">
        <v>0</v>
      </c>
      <c r="O394" s="49">
        <f t="shared" ca="1" si="26"/>
        <v>0</v>
      </c>
      <c r="P394" s="50">
        <f t="shared" ca="1" si="27"/>
        <v>0</v>
      </c>
    </row>
    <row r="395" spans="1:16" ht="15" customHeight="1">
      <c r="A395" s="42">
        <v>4</v>
      </c>
      <c r="B395" s="33" t="s">
        <v>605</v>
      </c>
      <c r="C395" s="34" t="s">
        <v>39</v>
      </c>
      <c r="D395" s="32" t="s">
        <v>25</v>
      </c>
      <c r="E395" s="43" t="s">
        <v>62</v>
      </c>
      <c r="F395" s="44" t="s">
        <v>666</v>
      </c>
      <c r="G395" s="45"/>
      <c r="H395" s="45" t="s">
        <v>33</v>
      </c>
      <c r="I395" s="46" t="s">
        <v>618</v>
      </c>
      <c r="J395" s="47">
        <v>7</v>
      </c>
      <c r="K395" s="45" t="s">
        <v>241</v>
      </c>
      <c r="L395" s="48">
        <v>0</v>
      </c>
      <c r="M395" s="48">
        <v>0</v>
      </c>
      <c r="N395" s="48">
        <v>0</v>
      </c>
      <c r="O395" s="49">
        <f t="shared" ca="1" si="26"/>
        <v>0</v>
      </c>
      <c r="P395" s="50">
        <f t="shared" ca="1" si="27"/>
        <v>0</v>
      </c>
    </row>
    <row r="396" spans="1:16" ht="15" customHeight="1">
      <c r="A396" s="42">
        <v>4</v>
      </c>
      <c r="B396" s="33" t="s">
        <v>605</v>
      </c>
      <c r="C396" s="34" t="s">
        <v>39</v>
      </c>
      <c r="D396" s="32" t="s">
        <v>25</v>
      </c>
      <c r="E396" s="43" t="s">
        <v>84</v>
      </c>
      <c r="F396" s="44" t="s">
        <v>667</v>
      </c>
      <c r="G396" s="45"/>
      <c r="H396" s="45" t="s">
        <v>33</v>
      </c>
      <c r="I396" s="46" t="s">
        <v>620</v>
      </c>
      <c r="J396" s="47">
        <v>13</v>
      </c>
      <c r="K396" s="45" t="s">
        <v>241</v>
      </c>
      <c r="L396" s="48">
        <v>0</v>
      </c>
      <c r="M396" s="48">
        <v>0</v>
      </c>
      <c r="N396" s="48">
        <v>0</v>
      </c>
      <c r="O396" s="49">
        <f t="shared" ca="1" si="26"/>
        <v>0</v>
      </c>
      <c r="P396" s="50">
        <f t="shared" ca="1" si="27"/>
        <v>0</v>
      </c>
    </row>
    <row r="397" spans="1:16" ht="15" customHeight="1">
      <c r="A397" s="42">
        <v>4</v>
      </c>
      <c r="B397" s="33" t="s">
        <v>605</v>
      </c>
      <c r="C397" s="34" t="s">
        <v>39</v>
      </c>
      <c r="D397" s="32" t="s">
        <v>25</v>
      </c>
      <c r="E397" s="43" t="s">
        <v>39</v>
      </c>
      <c r="F397" s="44" t="s">
        <v>668</v>
      </c>
      <c r="G397" s="45"/>
      <c r="H397" s="45" t="s">
        <v>33</v>
      </c>
      <c r="I397" s="46" t="s">
        <v>622</v>
      </c>
      <c r="J397" s="47">
        <v>15</v>
      </c>
      <c r="K397" s="45" t="s">
        <v>241</v>
      </c>
      <c r="L397" s="48">
        <v>0</v>
      </c>
      <c r="M397" s="48">
        <v>0</v>
      </c>
      <c r="N397" s="48">
        <v>0</v>
      </c>
      <c r="O397" s="49">
        <f t="shared" ca="1" si="26"/>
        <v>0</v>
      </c>
      <c r="P397" s="50">
        <f t="shared" ca="1" si="27"/>
        <v>0</v>
      </c>
    </row>
    <row r="398" spans="1:16" ht="15" customHeight="1">
      <c r="A398" s="42">
        <v>4</v>
      </c>
      <c r="B398" s="33" t="s">
        <v>605</v>
      </c>
      <c r="C398" s="34" t="s">
        <v>39</v>
      </c>
      <c r="D398" s="32" t="s">
        <v>25</v>
      </c>
      <c r="E398" s="43" t="s">
        <v>198</v>
      </c>
      <c r="F398" s="44" t="s">
        <v>669</v>
      </c>
      <c r="G398" s="45"/>
      <c r="H398" s="45" t="s">
        <v>33</v>
      </c>
      <c r="I398" s="46" t="s">
        <v>624</v>
      </c>
      <c r="J398" s="47">
        <v>11</v>
      </c>
      <c r="K398" s="45" t="s">
        <v>241</v>
      </c>
      <c r="L398" s="48">
        <v>0</v>
      </c>
      <c r="M398" s="48">
        <v>0</v>
      </c>
      <c r="N398" s="48">
        <v>0</v>
      </c>
      <c r="O398" s="49">
        <f t="shared" ca="1" si="26"/>
        <v>0</v>
      </c>
      <c r="P398" s="50">
        <f t="shared" ca="1" si="27"/>
        <v>0</v>
      </c>
    </row>
    <row r="399" spans="1:16" ht="15" customHeight="1">
      <c r="A399" s="42">
        <v>4</v>
      </c>
      <c r="B399" s="33" t="s">
        <v>605</v>
      </c>
      <c r="C399" s="34" t="s">
        <v>39</v>
      </c>
      <c r="D399" s="32" t="s">
        <v>25</v>
      </c>
      <c r="E399" s="43" t="s">
        <v>44</v>
      </c>
      <c r="F399" s="44" t="s">
        <v>670</v>
      </c>
      <c r="G399" s="45"/>
      <c r="H399" s="45" t="s">
        <v>33</v>
      </c>
      <c r="I399" s="46" t="s">
        <v>626</v>
      </c>
      <c r="J399" s="47">
        <v>12</v>
      </c>
      <c r="K399" s="45" t="s">
        <v>241</v>
      </c>
      <c r="L399" s="48">
        <v>0</v>
      </c>
      <c r="M399" s="48">
        <v>0</v>
      </c>
      <c r="N399" s="48">
        <v>0</v>
      </c>
      <c r="O399" s="49">
        <f t="shared" ca="1" si="26"/>
        <v>0</v>
      </c>
      <c r="P399" s="50">
        <f t="shared" ca="1" si="27"/>
        <v>0</v>
      </c>
    </row>
    <row r="400" spans="1:16" ht="15" customHeight="1">
      <c r="A400" s="42">
        <v>4</v>
      </c>
      <c r="B400" s="33" t="s">
        <v>605</v>
      </c>
      <c r="C400" s="34" t="s">
        <v>39</v>
      </c>
      <c r="D400" s="32" t="s">
        <v>25</v>
      </c>
      <c r="E400" s="43" t="s">
        <v>108</v>
      </c>
      <c r="F400" s="44" t="s">
        <v>671</v>
      </c>
      <c r="G400" s="45"/>
      <c r="H400" s="45" t="s">
        <v>33</v>
      </c>
      <c r="I400" s="46" t="s">
        <v>642</v>
      </c>
      <c r="J400" s="47">
        <v>15</v>
      </c>
      <c r="K400" s="45" t="s">
        <v>241</v>
      </c>
      <c r="L400" s="48">
        <v>0</v>
      </c>
      <c r="M400" s="48">
        <v>0</v>
      </c>
      <c r="N400" s="48">
        <v>0</v>
      </c>
      <c r="O400" s="49">
        <f t="shared" ca="1" si="26"/>
        <v>0</v>
      </c>
      <c r="P400" s="50">
        <f t="shared" ca="1" si="27"/>
        <v>0</v>
      </c>
    </row>
    <row r="401" spans="1:16" ht="15" customHeight="1">
      <c r="A401" s="42">
        <v>4</v>
      </c>
      <c r="B401" s="33" t="s">
        <v>605</v>
      </c>
      <c r="C401" s="34" t="s">
        <v>39</v>
      </c>
      <c r="D401" s="32" t="s">
        <v>25</v>
      </c>
      <c r="E401" s="43" t="s">
        <v>127</v>
      </c>
      <c r="F401" s="44" t="s">
        <v>672</v>
      </c>
      <c r="G401" s="45"/>
      <c r="H401" s="45" t="s">
        <v>33</v>
      </c>
      <c r="I401" s="46" t="s">
        <v>644</v>
      </c>
      <c r="J401" s="47">
        <v>5</v>
      </c>
      <c r="K401" s="45" t="s">
        <v>241</v>
      </c>
      <c r="L401" s="48">
        <v>0</v>
      </c>
      <c r="M401" s="48">
        <v>0</v>
      </c>
      <c r="N401" s="48">
        <v>0</v>
      </c>
      <c r="O401" s="49">
        <f t="shared" ca="1" si="26"/>
        <v>0</v>
      </c>
      <c r="P401" s="50">
        <f t="shared" ca="1" si="27"/>
        <v>0</v>
      </c>
    </row>
    <row r="402" spans="1:16" ht="15" customHeight="1">
      <c r="A402" s="42">
        <v>4</v>
      </c>
      <c r="B402" s="33" t="s">
        <v>605</v>
      </c>
      <c r="C402" s="34" t="s">
        <v>39</v>
      </c>
      <c r="D402" s="32" t="s">
        <v>25</v>
      </c>
      <c r="E402" s="43" t="s">
        <v>401</v>
      </c>
      <c r="F402" s="44" t="s">
        <v>673</v>
      </c>
      <c r="G402" s="45"/>
      <c r="H402" s="45" t="s">
        <v>33</v>
      </c>
      <c r="I402" s="46" t="s">
        <v>628</v>
      </c>
      <c r="J402" s="47">
        <v>5</v>
      </c>
      <c r="K402" s="45" t="s">
        <v>241</v>
      </c>
      <c r="L402" s="48">
        <v>0</v>
      </c>
      <c r="M402" s="48">
        <v>0</v>
      </c>
      <c r="N402" s="48">
        <v>0</v>
      </c>
      <c r="O402" s="49">
        <f t="shared" ca="1" si="26"/>
        <v>0</v>
      </c>
      <c r="P402" s="50">
        <f t="shared" ca="1" si="27"/>
        <v>0</v>
      </c>
    </row>
    <row r="403" spans="1:16" ht="15" customHeight="1">
      <c r="A403" s="13">
        <v>1</v>
      </c>
      <c r="B403" s="14" t="s">
        <v>674</v>
      </c>
      <c r="C403" s="14"/>
      <c r="D403" s="14"/>
      <c r="E403" s="15"/>
      <c r="F403" s="16" t="s">
        <v>674</v>
      </c>
      <c r="G403" s="17"/>
      <c r="H403" s="18"/>
      <c r="I403" s="19" t="s">
        <v>675</v>
      </c>
      <c r="J403" s="79"/>
      <c r="K403" s="79"/>
      <c r="L403" s="80"/>
      <c r="M403" s="80"/>
      <c r="N403" s="80"/>
      <c r="O403" s="20"/>
      <c r="P403" s="21">
        <f ca="1">SUM(SUMIFS(P:P,A:A,4,B:B,INDIRECT(ADDRESS(ROW(),2)),G:G,{"","=Ow"}))</f>
        <v>0</v>
      </c>
    </row>
    <row r="404" spans="1:16" ht="409.5" outlineLevel="1">
      <c r="A404" s="42" t="s">
        <v>53</v>
      </c>
      <c r="B404" s="51" t="s">
        <v>674</v>
      </c>
      <c r="C404" s="64"/>
      <c r="D404" s="64"/>
      <c r="E404" s="58"/>
      <c r="F404" s="59" t="s">
        <v>674</v>
      </c>
      <c r="G404" s="85" t="s">
        <v>54</v>
      </c>
      <c r="H404" s="85"/>
      <c r="I404" s="56" t="s">
        <v>676</v>
      </c>
      <c r="J404" s="86"/>
      <c r="K404" s="86"/>
      <c r="L404" s="87"/>
      <c r="M404" s="87"/>
      <c r="N404" s="87"/>
      <c r="O404" s="57"/>
      <c r="P404" s="60"/>
    </row>
    <row r="405" spans="1:16" ht="15" customHeight="1">
      <c r="A405" s="22">
        <v>2</v>
      </c>
      <c r="B405" s="23" t="s">
        <v>674</v>
      </c>
      <c r="C405" s="24" t="s">
        <v>48</v>
      </c>
      <c r="D405" s="24"/>
      <c r="E405" s="25"/>
      <c r="F405" s="26" t="s">
        <v>677</v>
      </c>
      <c r="G405" s="27"/>
      <c r="H405" s="28"/>
      <c r="I405" s="29" t="s">
        <v>678</v>
      </c>
      <c r="J405" s="81"/>
      <c r="K405" s="81"/>
      <c r="L405" s="82"/>
      <c r="M405" s="82"/>
      <c r="N405" s="82"/>
      <c r="O405" s="30"/>
      <c r="P405" s="31">
        <f ca="1">SUM(SUMIFS(P:P,A:A,4,B:B,INDIRECT(ADDRESS(ROW(),2)),C:C,INDIRECT(ADDRESS(ROW(),3)),G:G,{"","=Ow"}))</f>
        <v>0</v>
      </c>
    </row>
    <row r="406" spans="1:16" ht="153" outlineLevel="1">
      <c r="A406" s="42" t="s">
        <v>53</v>
      </c>
      <c r="B406" s="63" t="s">
        <v>674</v>
      </c>
      <c r="C406" s="52" t="s">
        <v>48</v>
      </c>
      <c r="D406" s="64"/>
      <c r="E406" s="58"/>
      <c r="F406" s="59" t="s">
        <v>677</v>
      </c>
      <c r="G406" s="85" t="s">
        <v>54</v>
      </c>
      <c r="H406" s="85"/>
      <c r="I406" s="56" t="s">
        <v>679</v>
      </c>
      <c r="J406" s="86"/>
      <c r="K406" s="86"/>
      <c r="L406" s="87"/>
      <c r="M406" s="87"/>
      <c r="N406" s="87"/>
      <c r="O406" s="57"/>
      <c r="P406" s="46"/>
    </row>
    <row r="407" spans="1:16" ht="15" customHeight="1">
      <c r="A407" s="32">
        <v>3</v>
      </c>
      <c r="B407" s="33" t="s">
        <v>674</v>
      </c>
      <c r="C407" s="34" t="s">
        <v>48</v>
      </c>
      <c r="D407" s="32" t="s">
        <v>680</v>
      </c>
      <c r="E407" s="35"/>
      <c r="F407" s="36" t="s">
        <v>681</v>
      </c>
      <c r="G407" s="37"/>
      <c r="H407" s="38"/>
      <c r="I407" s="39" t="s">
        <v>682</v>
      </c>
      <c r="J407" s="83"/>
      <c r="K407" s="83"/>
      <c r="L407" s="84"/>
      <c r="M407" s="84"/>
      <c r="N407" s="84"/>
      <c r="O407" s="40"/>
      <c r="P407" s="41">
        <f ca="1">SUM(SUMIFS(P:P,A:A,4,B:B,INDIRECT(ADDRESS(ROW(),2)),C:C,INDIRECT(ADDRESS(ROW(),3)),D:D,INDIRECT(ADDRESS(ROW(),4)),G:G,{"","=Ow"}))</f>
        <v>0</v>
      </c>
    </row>
    <row r="408" spans="1:16" ht="15" customHeight="1">
      <c r="A408" s="42">
        <v>4</v>
      </c>
      <c r="B408" s="33" t="s">
        <v>674</v>
      </c>
      <c r="C408" s="34" t="s">
        <v>48</v>
      </c>
      <c r="D408" s="32" t="s">
        <v>680</v>
      </c>
      <c r="E408" s="43" t="s">
        <v>25</v>
      </c>
      <c r="F408" s="44" t="s">
        <v>683</v>
      </c>
      <c r="G408" s="45"/>
      <c r="H408" s="45"/>
      <c r="I408" s="46" t="s">
        <v>684</v>
      </c>
      <c r="J408" s="47">
        <v>4192</v>
      </c>
      <c r="K408" s="45" t="s">
        <v>204</v>
      </c>
      <c r="L408" s="61"/>
      <c r="M408" s="61"/>
      <c r="N408" s="61"/>
      <c r="O408" s="62">
        <v>0</v>
      </c>
      <c r="P408" s="50">
        <f ca="1">INDIRECT(ADDRESS(ROW(),COLUMN()-6))*INDIRECT(ADDRESS(ROW(),COLUMN()-1))</f>
        <v>0</v>
      </c>
    </row>
    <row r="409" spans="1:16" ht="102" outlineLevel="1">
      <c r="A409" s="42" t="s">
        <v>36</v>
      </c>
      <c r="B409" s="51" t="s">
        <v>674</v>
      </c>
      <c r="C409" s="52" t="s">
        <v>48</v>
      </c>
      <c r="D409" s="53" t="s">
        <v>680</v>
      </c>
      <c r="E409" s="54" t="s">
        <v>680</v>
      </c>
      <c r="F409" s="55" t="s">
        <v>683</v>
      </c>
      <c r="G409" s="85" t="s">
        <v>37</v>
      </c>
      <c r="H409" s="85"/>
      <c r="I409" s="56" t="s">
        <v>685</v>
      </c>
      <c r="J409" s="86"/>
      <c r="K409" s="86"/>
      <c r="L409" s="87"/>
      <c r="M409" s="87"/>
      <c r="N409" s="87"/>
      <c r="O409" s="57"/>
      <c r="P409" s="46"/>
    </row>
    <row r="410" spans="1:16" ht="15" customHeight="1">
      <c r="A410" s="42">
        <v>4</v>
      </c>
      <c r="B410" s="33" t="s">
        <v>674</v>
      </c>
      <c r="C410" s="34" t="s">
        <v>48</v>
      </c>
      <c r="D410" s="32" t="s">
        <v>680</v>
      </c>
      <c r="E410" s="43" t="s">
        <v>39</v>
      </c>
      <c r="F410" s="44" t="s">
        <v>686</v>
      </c>
      <c r="G410" s="45"/>
      <c r="H410" s="45"/>
      <c r="I410" s="46" t="s">
        <v>687</v>
      </c>
      <c r="J410" s="47">
        <v>882</v>
      </c>
      <c r="K410" s="45" t="s">
        <v>204</v>
      </c>
      <c r="L410" s="61"/>
      <c r="M410" s="61"/>
      <c r="N410" s="61"/>
      <c r="O410" s="62">
        <v>0</v>
      </c>
      <c r="P410" s="50">
        <f ca="1">INDIRECT(ADDRESS(ROW(),COLUMN()-6))*INDIRECT(ADDRESS(ROW(),COLUMN()-1))</f>
        <v>0</v>
      </c>
    </row>
    <row r="411" spans="1:16" ht="25.5" outlineLevel="1">
      <c r="A411" s="42" t="s">
        <v>36</v>
      </c>
      <c r="B411" s="51" t="s">
        <v>674</v>
      </c>
      <c r="C411" s="52" t="s">
        <v>48</v>
      </c>
      <c r="D411" s="53" t="s">
        <v>680</v>
      </c>
      <c r="E411" s="54" t="s">
        <v>680</v>
      </c>
      <c r="F411" s="55" t="s">
        <v>686</v>
      </c>
      <c r="G411" s="85" t="s">
        <v>37</v>
      </c>
      <c r="H411" s="85"/>
      <c r="I411" s="56" t="s">
        <v>688</v>
      </c>
      <c r="J411" s="86"/>
      <c r="K411" s="86"/>
      <c r="L411" s="87"/>
      <c r="M411" s="87"/>
      <c r="N411" s="87"/>
      <c r="O411" s="57"/>
      <c r="P411" s="46"/>
    </row>
    <row r="412" spans="1:16" ht="15" customHeight="1">
      <c r="A412" s="32">
        <v>3</v>
      </c>
      <c r="B412" s="33" t="s">
        <v>674</v>
      </c>
      <c r="C412" s="34" t="s">
        <v>48</v>
      </c>
      <c r="D412" s="32" t="s">
        <v>243</v>
      </c>
      <c r="E412" s="35"/>
      <c r="F412" s="36" t="s">
        <v>689</v>
      </c>
      <c r="G412" s="37"/>
      <c r="H412" s="38"/>
      <c r="I412" s="39" t="s">
        <v>690</v>
      </c>
      <c r="J412" s="83"/>
      <c r="K412" s="83"/>
      <c r="L412" s="84"/>
      <c r="M412" s="84"/>
      <c r="N412" s="84"/>
      <c r="O412" s="40"/>
      <c r="P412" s="41">
        <f ca="1">SUM(SUMIFS(P:P,A:A,4,B:B,INDIRECT(ADDRESS(ROW(),2)),C:C,INDIRECT(ADDRESS(ROW(),3)),D:D,INDIRECT(ADDRESS(ROW(),4)),G:G,{"","=Ow"}))</f>
        <v>0</v>
      </c>
    </row>
    <row r="413" spans="1:16" ht="15" customHeight="1">
      <c r="A413" s="42">
        <v>4</v>
      </c>
      <c r="B413" s="33" t="s">
        <v>674</v>
      </c>
      <c r="C413" s="34" t="s">
        <v>48</v>
      </c>
      <c r="D413" s="32" t="s">
        <v>243</v>
      </c>
      <c r="E413" s="43" t="s">
        <v>25</v>
      </c>
      <c r="F413" s="44" t="s">
        <v>691</v>
      </c>
      <c r="G413" s="45"/>
      <c r="H413" s="45"/>
      <c r="I413" s="46" t="s">
        <v>692</v>
      </c>
      <c r="J413" s="47">
        <v>1662</v>
      </c>
      <c r="K413" s="45" t="s">
        <v>204</v>
      </c>
      <c r="L413" s="61"/>
      <c r="M413" s="61"/>
      <c r="N413" s="61"/>
      <c r="O413" s="62">
        <v>0</v>
      </c>
      <c r="P413" s="50">
        <f ca="1">INDIRECT(ADDRESS(ROW(),COLUMN()-6))*INDIRECT(ADDRESS(ROW(),COLUMN()-1))</f>
        <v>0</v>
      </c>
    </row>
    <row r="414" spans="1:16" ht="102" outlineLevel="1">
      <c r="A414" s="42" t="s">
        <v>36</v>
      </c>
      <c r="B414" s="51" t="s">
        <v>674</v>
      </c>
      <c r="C414" s="52" t="s">
        <v>48</v>
      </c>
      <c r="D414" s="53" t="s">
        <v>243</v>
      </c>
      <c r="E414" s="54" t="s">
        <v>243</v>
      </c>
      <c r="F414" s="55" t="s">
        <v>691</v>
      </c>
      <c r="G414" s="85" t="s">
        <v>37</v>
      </c>
      <c r="H414" s="85"/>
      <c r="I414" s="56" t="s">
        <v>693</v>
      </c>
      <c r="J414" s="86"/>
      <c r="K414" s="86"/>
      <c r="L414" s="87"/>
      <c r="M414" s="87"/>
      <c r="N414" s="87"/>
      <c r="O414" s="57"/>
      <c r="P414" s="46"/>
    </row>
    <row r="415" spans="1:16" ht="15" customHeight="1">
      <c r="A415" s="42">
        <v>4</v>
      </c>
      <c r="B415" s="33" t="s">
        <v>674</v>
      </c>
      <c r="C415" s="34" t="s">
        <v>48</v>
      </c>
      <c r="D415" s="32" t="s">
        <v>243</v>
      </c>
      <c r="E415" s="43" t="s">
        <v>39</v>
      </c>
      <c r="F415" s="44" t="s">
        <v>694</v>
      </c>
      <c r="G415" s="45"/>
      <c r="H415" s="45"/>
      <c r="I415" s="46" t="s">
        <v>695</v>
      </c>
      <c r="J415" s="47">
        <v>333</v>
      </c>
      <c r="K415" s="45" t="s">
        <v>204</v>
      </c>
      <c r="L415" s="61"/>
      <c r="M415" s="61"/>
      <c r="N415" s="61"/>
      <c r="O415" s="62">
        <v>0</v>
      </c>
      <c r="P415" s="50">
        <f ca="1">INDIRECT(ADDRESS(ROW(),COLUMN()-6))*INDIRECT(ADDRESS(ROW(),COLUMN()-1))</f>
        <v>0</v>
      </c>
    </row>
    <row r="416" spans="1:16" ht="25.5" outlineLevel="1">
      <c r="A416" s="42" t="s">
        <v>36</v>
      </c>
      <c r="B416" s="51" t="s">
        <v>674</v>
      </c>
      <c r="C416" s="52" t="s">
        <v>48</v>
      </c>
      <c r="D416" s="53" t="s">
        <v>243</v>
      </c>
      <c r="E416" s="54" t="s">
        <v>243</v>
      </c>
      <c r="F416" s="55" t="s">
        <v>694</v>
      </c>
      <c r="G416" s="85" t="s">
        <v>37</v>
      </c>
      <c r="H416" s="85"/>
      <c r="I416" s="56" t="s">
        <v>696</v>
      </c>
      <c r="J416" s="86"/>
      <c r="K416" s="86"/>
      <c r="L416" s="87"/>
      <c r="M416" s="87"/>
      <c r="N416" s="87"/>
      <c r="O416" s="57"/>
      <c r="P416" s="46"/>
    </row>
    <row r="417" spans="1:16" ht="15" customHeight="1">
      <c r="A417" s="32">
        <v>3</v>
      </c>
      <c r="B417" s="33" t="s">
        <v>674</v>
      </c>
      <c r="C417" s="34" t="s">
        <v>48</v>
      </c>
      <c r="D417" s="32" t="s">
        <v>674</v>
      </c>
      <c r="E417" s="35"/>
      <c r="F417" s="36" t="s">
        <v>697</v>
      </c>
      <c r="G417" s="37"/>
      <c r="H417" s="38"/>
      <c r="I417" s="39" t="s">
        <v>698</v>
      </c>
      <c r="J417" s="83"/>
      <c r="K417" s="83"/>
      <c r="L417" s="84"/>
      <c r="M417" s="84"/>
      <c r="N417" s="84"/>
      <c r="O417" s="40"/>
      <c r="P417" s="41">
        <f ca="1">SUM(SUMIFS(P:P,A:A,4,B:B,INDIRECT(ADDRESS(ROW(),2)),C:C,INDIRECT(ADDRESS(ROW(),3)),D:D,INDIRECT(ADDRESS(ROW(),4)),G:G,{"","=Ow"}))</f>
        <v>0</v>
      </c>
    </row>
    <row r="418" spans="1:16" ht="15" customHeight="1">
      <c r="A418" s="42">
        <v>4</v>
      </c>
      <c r="B418" s="33" t="s">
        <v>674</v>
      </c>
      <c r="C418" s="34" t="s">
        <v>48</v>
      </c>
      <c r="D418" s="32" t="s">
        <v>674</v>
      </c>
      <c r="E418" s="43" t="s">
        <v>25</v>
      </c>
      <c r="F418" s="44" t="s">
        <v>699</v>
      </c>
      <c r="G418" s="45"/>
      <c r="H418" s="45"/>
      <c r="I418" s="46" t="s">
        <v>700</v>
      </c>
      <c r="J418" s="47">
        <v>396</v>
      </c>
      <c r="K418" s="45" t="s">
        <v>204</v>
      </c>
      <c r="L418" s="61"/>
      <c r="M418" s="61"/>
      <c r="N418" s="61"/>
      <c r="O418" s="62">
        <v>0</v>
      </c>
      <c r="P418" s="50">
        <f ca="1">INDIRECT(ADDRESS(ROW(),COLUMN()-6))*INDIRECT(ADDRESS(ROW(),COLUMN()-1))</f>
        <v>0</v>
      </c>
    </row>
    <row r="419" spans="1:16" ht="102" outlineLevel="1">
      <c r="A419" s="42" t="s">
        <v>36</v>
      </c>
      <c r="B419" s="51" t="s">
        <v>674</v>
      </c>
      <c r="C419" s="52" t="s">
        <v>48</v>
      </c>
      <c r="D419" s="53" t="s">
        <v>674</v>
      </c>
      <c r="E419" s="54" t="s">
        <v>674</v>
      </c>
      <c r="F419" s="55" t="s">
        <v>699</v>
      </c>
      <c r="G419" s="85" t="s">
        <v>37</v>
      </c>
      <c r="H419" s="85"/>
      <c r="I419" s="56" t="s">
        <v>701</v>
      </c>
      <c r="J419" s="86"/>
      <c r="K419" s="86"/>
      <c r="L419" s="87"/>
      <c r="M419" s="87"/>
      <c r="N419" s="87"/>
      <c r="O419" s="57"/>
      <c r="P419" s="46"/>
    </row>
    <row r="420" spans="1:16" ht="15" customHeight="1">
      <c r="A420" s="42">
        <v>4</v>
      </c>
      <c r="B420" s="33" t="s">
        <v>674</v>
      </c>
      <c r="C420" s="34" t="s">
        <v>48</v>
      </c>
      <c r="D420" s="32" t="s">
        <v>674</v>
      </c>
      <c r="E420" s="43" t="s">
        <v>39</v>
      </c>
      <c r="F420" s="44" t="s">
        <v>702</v>
      </c>
      <c r="G420" s="45"/>
      <c r="H420" s="45"/>
      <c r="I420" s="46" t="s">
        <v>703</v>
      </c>
      <c r="J420" s="47">
        <v>35</v>
      </c>
      <c r="K420" s="45" t="s">
        <v>204</v>
      </c>
      <c r="L420" s="61"/>
      <c r="M420" s="61"/>
      <c r="N420" s="61"/>
      <c r="O420" s="62">
        <v>0</v>
      </c>
      <c r="P420" s="50">
        <f ca="1">INDIRECT(ADDRESS(ROW(),COLUMN()-6))*INDIRECT(ADDRESS(ROW(),COLUMN()-1))</f>
        <v>0</v>
      </c>
    </row>
    <row r="421" spans="1:16" ht="25.5" outlineLevel="1">
      <c r="A421" s="42" t="s">
        <v>36</v>
      </c>
      <c r="B421" s="51" t="s">
        <v>674</v>
      </c>
      <c r="C421" s="52" t="s">
        <v>48</v>
      </c>
      <c r="D421" s="53" t="s">
        <v>674</v>
      </c>
      <c r="E421" s="54" t="s">
        <v>674</v>
      </c>
      <c r="F421" s="55" t="s">
        <v>702</v>
      </c>
      <c r="G421" s="85" t="s">
        <v>37</v>
      </c>
      <c r="H421" s="85"/>
      <c r="I421" s="56" t="s">
        <v>704</v>
      </c>
      <c r="J421" s="86"/>
      <c r="K421" s="86"/>
      <c r="L421" s="87"/>
      <c r="M421" s="87"/>
      <c r="N421" s="87"/>
      <c r="O421" s="57"/>
      <c r="P421" s="46"/>
    </row>
    <row r="422" spans="1:16" ht="15" customHeight="1">
      <c r="A422" s="22">
        <v>2</v>
      </c>
      <c r="B422" s="23" t="s">
        <v>674</v>
      </c>
      <c r="C422" s="24" t="s">
        <v>62</v>
      </c>
      <c r="D422" s="24"/>
      <c r="E422" s="25"/>
      <c r="F422" s="26" t="s">
        <v>705</v>
      </c>
      <c r="G422" s="27"/>
      <c r="H422" s="28"/>
      <c r="I422" s="29" t="s">
        <v>706</v>
      </c>
      <c r="J422" s="81"/>
      <c r="K422" s="81"/>
      <c r="L422" s="82"/>
      <c r="M422" s="82"/>
      <c r="N422" s="82"/>
      <c r="O422" s="30"/>
      <c r="P422" s="31">
        <f ca="1">SUM(SUMIFS(P:P,A:A,4,B:B,INDIRECT(ADDRESS(ROW(),2)),C:C,INDIRECT(ADDRESS(ROW(),3)),G:G,{"","=Ow"}))</f>
        <v>0</v>
      </c>
    </row>
    <row r="423" spans="1:16" ht="127.5" outlineLevel="1">
      <c r="A423" s="42" t="s">
        <v>53</v>
      </c>
      <c r="B423" s="63" t="s">
        <v>674</v>
      </c>
      <c r="C423" s="52" t="s">
        <v>62</v>
      </c>
      <c r="D423" s="64"/>
      <c r="E423" s="58"/>
      <c r="F423" s="59" t="s">
        <v>705</v>
      </c>
      <c r="G423" s="85" t="s">
        <v>54</v>
      </c>
      <c r="H423" s="85"/>
      <c r="I423" s="56" t="s">
        <v>707</v>
      </c>
      <c r="J423" s="86"/>
      <c r="K423" s="86"/>
      <c r="L423" s="87"/>
      <c r="M423" s="87"/>
      <c r="N423" s="87"/>
      <c r="O423" s="57"/>
      <c r="P423" s="46"/>
    </row>
    <row r="424" spans="1:16" ht="15" customHeight="1">
      <c r="A424" s="32">
        <v>3</v>
      </c>
      <c r="B424" s="33" t="s">
        <v>674</v>
      </c>
      <c r="C424" s="34" t="s">
        <v>62</v>
      </c>
      <c r="D424" s="32" t="s">
        <v>680</v>
      </c>
      <c r="E424" s="35"/>
      <c r="F424" s="36" t="s">
        <v>708</v>
      </c>
      <c r="G424" s="37"/>
      <c r="H424" s="38"/>
      <c r="I424" s="39" t="s">
        <v>682</v>
      </c>
      <c r="J424" s="83"/>
      <c r="K424" s="83"/>
      <c r="L424" s="84"/>
      <c r="M424" s="84"/>
      <c r="N424" s="84"/>
      <c r="O424" s="40"/>
      <c r="P424" s="41">
        <f ca="1">SUM(SUMIFS(P:P,A:A,4,B:B,INDIRECT(ADDRESS(ROW(),2)),C:C,INDIRECT(ADDRESS(ROW(),3)),D:D,INDIRECT(ADDRESS(ROW(),4)),G:G,{"","=Ow"}))</f>
        <v>0</v>
      </c>
    </row>
    <row r="425" spans="1:16" ht="15" customHeight="1">
      <c r="A425" s="42">
        <v>4</v>
      </c>
      <c r="B425" s="33" t="s">
        <v>674</v>
      </c>
      <c r="C425" s="34" t="s">
        <v>62</v>
      </c>
      <c r="D425" s="32" t="s">
        <v>680</v>
      </c>
      <c r="E425" s="43" t="s">
        <v>39</v>
      </c>
      <c r="F425" s="44" t="s">
        <v>709</v>
      </c>
      <c r="G425" s="45"/>
      <c r="H425" s="45"/>
      <c r="I425" s="46" t="s">
        <v>687</v>
      </c>
      <c r="J425" s="47">
        <v>787</v>
      </c>
      <c r="K425" s="45" t="s">
        <v>204</v>
      </c>
      <c r="L425" s="61"/>
      <c r="M425" s="61"/>
      <c r="N425" s="61"/>
      <c r="O425" s="62">
        <v>0</v>
      </c>
      <c r="P425" s="50">
        <f ca="1">INDIRECT(ADDRESS(ROW(),COLUMN()-6))*INDIRECT(ADDRESS(ROW(),COLUMN()-1))</f>
        <v>0</v>
      </c>
    </row>
    <row r="426" spans="1:16" ht="25.5" outlineLevel="1">
      <c r="A426" s="42" t="s">
        <v>36</v>
      </c>
      <c r="B426" s="51" t="s">
        <v>674</v>
      </c>
      <c r="C426" s="52" t="s">
        <v>62</v>
      </c>
      <c r="D426" s="53" t="s">
        <v>680</v>
      </c>
      <c r="E426" s="54" t="s">
        <v>680</v>
      </c>
      <c r="F426" s="55" t="s">
        <v>709</v>
      </c>
      <c r="G426" s="85" t="s">
        <v>37</v>
      </c>
      <c r="H426" s="85"/>
      <c r="I426" s="56" t="s">
        <v>688</v>
      </c>
      <c r="J426" s="86"/>
      <c r="K426" s="86"/>
      <c r="L426" s="87"/>
      <c r="M426" s="87"/>
      <c r="N426" s="87"/>
      <c r="O426" s="57"/>
      <c r="P426" s="46"/>
    </row>
    <row r="427" spans="1:16" ht="15" customHeight="1">
      <c r="A427" s="22">
        <v>2</v>
      </c>
      <c r="B427" s="23" t="s">
        <v>674</v>
      </c>
      <c r="C427" s="24" t="s">
        <v>39</v>
      </c>
      <c r="D427" s="24"/>
      <c r="E427" s="25"/>
      <c r="F427" s="26" t="s">
        <v>710</v>
      </c>
      <c r="G427" s="27"/>
      <c r="H427" s="28"/>
      <c r="I427" s="29" t="s">
        <v>711</v>
      </c>
      <c r="J427" s="81"/>
      <c r="K427" s="81"/>
      <c r="L427" s="82"/>
      <c r="M427" s="82"/>
      <c r="N427" s="82"/>
      <c r="O427" s="30"/>
      <c r="P427" s="31">
        <f ca="1">SUM(SUMIFS(P:P,A:A,4,B:B,INDIRECT(ADDRESS(ROW(),2)),C:C,INDIRECT(ADDRESS(ROW(),3)),G:G,{"","=Ow"}))</f>
        <v>0</v>
      </c>
    </row>
    <row r="428" spans="1:16" ht="382.5" outlineLevel="1">
      <c r="A428" s="42" t="s">
        <v>53</v>
      </c>
      <c r="B428" s="63" t="s">
        <v>674</v>
      </c>
      <c r="C428" s="52" t="s">
        <v>39</v>
      </c>
      <c r="D428" s="64"/>
      <c r="E428" s="58"/>
      <c r="F428" s="59" t="s">
        <v>710</v>
      </c>
      <c r="G428" s="85" t="s">
        <v>54</v>
      </c>
      <c r="H428" s="85"/>
      <c r="I428" s="56" t="s">
        <v>712</v>
      </c>
      <c r="J428" s="86"/>
      <c r="K428" s="86"/>
      <c r="L428" s="87"/>
      <c r="M428" s="87"/>
      <c r="N428" s="87"/>
      <c r="O428" s="57"/>
      <c r="P428" s="46"/>
    </row>
    <row r="429" spans="1:16" ht="15" customHeight="1">
      <c r="A429" s="32">
        <v>3</v>
      </c>
      <c r="B429" s="33" t="s">
        <v>674</v>
      </c>
      <c r="C429" s="34" t="s">
        <v>39</v>
      </c>
      <c r="D429" s="32" t="s">
        <v>25</v>
      </c>
      <c r="E429" s="35"/>
      <c r="F429" s="36" t="s">
        <v>713</v>
      </c>
      <c r="G429" s="37"/>
      <c r="H429" s="38"/>
      <c r="I429" s="39" t="s">
        <v>711</v>
      </c>
      <c r="J429" s="83"/>
      <c r="K429" s="83"/>
      <c r="L429" s="84"/>
      <c r="M429" s="84"/>
      <c r="N429" s="84"/>
      <c r="O429" s="40"/>
      <c r="P429" s="41">
        <f ca="1">SUM(SUMIFS(P:P,A:A,4,B:B,INDIRECT(ADDRESS(ROW(),2)),C:C,INDIRECT(ADDRESS(ROW(),3)),D:D,INDIRECT(ADDRESS(ROW(),4)),G:G,{"","=Ow"}))</f>
        <v>0</v>
      </c>
    </row>
    <row r="430" spans="1:16" ht="76.5" outlineLevel="1">
      <c r="A430" s="42" t="s">
        <v>53</v>
      </c>
      <c r="B430" s="51" t="s">
        <v>674</v>
      </c>
      <c r="C430" s="52" t="s">
        <v>39</v>
      </c>
      <c r="D430" s="53" t="s">
        <v>25</v>
      </c>
      <c r="E430" s="58"/>
      <c r="F430" s="59" t="s">
        <v>713</v>
      </c>
      <c r="G430" s="85" t="s">
        <v>54</v>
      </c>
      <c r="H430" s="85"/>
      <c r="I430" s="56" t="s">
        <v>714</v>
      </c>
      <c r="J430" s="86"/>
      <c r="K430" s="86"/>
      <c r="L430" s="87"/>
      <c r="M430" s="87"/>
      <c r="N430" s="87"/>
      <c r="O430" s="57"/>
      <c r="P430" s="60"/>
    </row>
    <row r="431" spans="1:16" ht="15" customHeight="1">
      <c r="A431" s="42">
        <v>4</v>
      </c>
      <c r="B431" s="33" t="s">
        <v>674</v>
      </c>
      <c r="C431" s="34" t="s">
        <v>39</v>
      </c>
      <c r="D431" s="32" t="s">
        <v>25</v>
      </c>
      <c r="E431" s="43" t="s">
        <v>25</v>
      </c>
      <c r="F431" s="44" t="s">
        <v>715</v>
      </c>
      <c r="G431" s="45"/>
      <c r="H431" s="45"/>
      <c r="I431" s="46" t="s">
        <v>716</v>
      </c>
      <c r="J431" s="47">
        <v>1089</v>
      </c>
      <c r="K431" s="45" t="s">
        <v>196</v>
      </c>
      <c r="L431" s="61"/>
      <c r="M431" s="61"/>
      <c r="N431" s="61"/>
      <c r="O431" s="62">
        <v>0</v>
      </c>
      <c r="P431" s="50">
        <f ca="1">INDIRECT(ADDRESS(ROW(),COLUMN()-6))*INDIRECT(ADDRESS(ROW(),COLUMN()-1))</f>
        <v>0</v>
      </c>
    </row>
    <row r="432" spans="1:16" ht="25.5" outlineLevel="1">
      <c r="A432" s="42" t="s">
        <v>36</v>
      </c>
      <c r="B432" s="51" t="s">
        <v>674</v>
      </c>
      <c r="C432" s="52" t="s">
        <v>39</v>
      </c>
      <c r="D432" s="53" t="s">
        <v>25</v>
      </c>
      <c r="E432" s="54" t="s">
        <v>25</v>
      </c>
      <c r="F432" s="55" t="s">
        <v>715</v>
      </c>
      <c r="G432" s="85" t="s">
        <v>37</v>
      </c>
      <c r="H432" s="85"/>
      <c r="I432" s="56" t="s">
        <v>717</v>
      </c>
      <c r="J432" s="86"/>
      <c r="K432" s="86"/>
      <c r="L432" s="87"/>
      <c r="M432" s="87"/>
      <c r="N432" s="87"/>
      <c r="O432" s="57"/>
      <c r="P432" s="46"/>
    </row>
    <row r="433" spans="1:16" ht="15" customHeight="1">
      <c r="A433" s="42">
        <v>4</v>
      </c>
      <c r="B433" s="33" t="s">
        <v>674</v>
      </c>
      <c r="C433" s="34" t="s">
        <v>39</v>
      </c>
      <c r="D433" s="32" t="s">
        <v>25</v>
      </c>
      <c r="E433" s="43" t="s">
        <v>48</v>
      </c>
      <c r="F433" s="44" t="s">
        <v>718</v>
      </c>
      <c r="G433" s="45"/>
      <c r="H433" s="45"/>
      <c r="I433" s="46" t="s">
        <v>719</v>
      </c>
      <c r="J433" s="47">
        <v>724</v>
      </c>
      <c r="K433" s="45" t="s">
        <v>196</v>
      </c>
      <c r="L433" s="61"/>
      <c r="M433" s="61"/>
      <c r="N433" s="61"/>
      <c r="O433" s="62">
        <v>0</v>
      </c>
      <c r="P433" s="50">
        <f ca="1">INDIRECT(ADDRESS(ROW(),COLUMN()-6))*INDIRECT(ADDRESS(ROW(),COLUMN()-1))</f>
        <v>0</v>
      </c>
    </row>
    <row r="434" spans="1:16" ht="25.5" outlineLevel="1">
      <c r="A434" s="42" t="s">
        <v>36</v>
      </c>
      <c r="B434" s="51" t="s">
        <v>674</v>
      </c>
      <c r="C434" s="52" t="s">
        <v>39</v>
      </c>
      <c r="D434" s="53" t="s">
        <v>25</v>
      </c>
      <c r="E434" s="54" t="s">
        <v>25</v>
      </c>
      <c r="F434" s="55" t="s">
        <v>718</v>
      </c>
      <c r="G434" s="85" t="s">
        <v>37</v>
      </c>
      <c r="H434" s="85"/>
      <c r="I434" s="56" t="s">
        <v>717</v>
      </c>
      <c r="J434" s="86"/>
      <c r="K434" s="86"/>
      <c r="L434" s="87"/>
      <c r="M434" s="87"/>
      <c r="N434" s="87"/>
      <c r="O434" s="57"/>
      <c r="P434" s="46"/>
    </row>
    <row r="435" spans="1:16" ht="15" customHeight="1">
      <c r="A435" s="42">
        <v>4</v>
      </c>
      <c r="B435" s="33" t="s">
        <v>674</v>
      </c>
      <c r="C435" s="34" t="s">
        <v>39</v>
      </c>
      <c r="D435" s="32" t="s">
        <v>25</v>
      </c>
      <c r="E435" s="43" t="s">
        <v>62</v>
      </c>
      <c r="F435" s="44" t="s">
        <v>720</v>
      </c>
      <c r="G435" s="45"/>
      <c r="H435" s="45"/>
      <c r="I435" s="46" t="s">
        <v>721</v>
      </c>
      <c r="J435" s="47">
        <v>639</v>
      </c>
      <c r="K435" s="45" t="s">
        <v>196</v>
      </c>
      <c r="L435" s="61"/>
      <c r="M435" s="61"/>
      <c r="N435" s="61"/>
      <c r="O435" s="62">
        <v>0</v>
      </c>
      <c r="P435" s="50">
        <f ca="1">INDIRECT(ADDRESS(ROW(),COLUMN()-6))*INDIRECT(ADDRESS(ROW(),COLUMN()-1))</f>
        <v>0</v>
      </c>
    </row>
    <row r="436" spans="1:16" ht="25.5" outlineLevel="1">
      <c r="A436" s="42" t="s">
        <v>36</v>
      </c>
      <c r="B436" s="51" t="s">
        <v>674</v>
      </c>
      <c r="C436" s="52" t="s">
        <v>39</v>
      </c>
      <c r="D436" s="53" t="s">
        <v>25</v>
      </c>
      <c r="E436" s="54" t="s">
        <v>25</v>
      </c>
      <c r="F436" s="55" t="s">
        <v>720</v>
      </c>
      <c r="G436" s="85" t="s">
        <v>37</v>
      </c>
      <c r="H436" s="85"/>
      <c r="I436" s="56" t="s">
        <v>717</v>
      </c>
      <c r="J436" s="86"/>
      <c r="K436" s="86"/>
      <c r="L436" s="87"/>
      <c r="M436" s="87"/>
      <c r="N436" s="87"/>
      <c r="O436" s="57"/>
      <c r="P436" s="46"/>
    </row>
    <row r="437" spans="1:16" ht="15" customHeight="1">
      <c r="A437" s="42">
        <v>4</v>
      </c>
      <c r="B437" s="33" t="s">
        <v>674</v>
      </c>
      <c r="C437" s="34" t="s">
        <v>39</v>
      </c>
      <c r="D437" s="32" t="s">
        <v>25</v>
      </c>
      <c r="E437" s="43" t="s">
        <v>84</v>
      </c>
      <c r="F437" s="44" t="s">
        <v>722</v>
      </c>
      <c r="G437" s="45"/>
      <c r="H437" s="45"/>
      <c r="I437" s="46" t="s">
        <v>723</v>
      </c>
      <c r="J437" s="47">
        <v>467</v>
      </c>
      <c r="K437" s="45" t="s">
        <v>196</v>
      </c>
      <c r="L437" s="61"/>
      <c r="M437" s="61"/>
      <c r="N437" s="61"/>
      <c r="O437" s="62">
        <v>0</v>
      </c>
      <c r="P437" s="50">
        <f ca="1">INDIRECT(ADDRESS(ROW(),COLUMN()-6))*INDIRECT(ADDRESS(ROW(),COLUMN()-1))</f>
        <v>0</v>
      </c>
    </row>
    <row r="438" spans="1:16" ht="25.5" outlineLevel="1">
      <c r="A438" s="42" t="s">
        <v>36</v>
      </c>
      <c r="B438" s="51" t="s">
        <v>674</v>
      </c>
      <c r="C438" s="52" t="s">
        <v>39</v>
      </c>
      <c r="D438" s="53" t="s">
        <v>25</v>
      </c>
      <c r="E438" s="54" t="s">
        <v>25</v>
      </c>
      <c r="F438" s="55" t="s">
        <v>722</v>
      </c>
      <c r="G438" s="85" t="s">
        <v>37</v>
      </c>
      <c r="H438" s="85"/>
      <c r="I438" s="56" t="s">
        <v>717</v>
      </c>
      <c r="J438" s="86"/>
      <c r="K438" s="86"/>
      <c r="L438" s="87"/>
      <c r="M438" s="87"/>
      <c r="N438" s="87"/>
      <c r="O438" s="57"/>
      <c r="P438" s="46"/>
    </row>
    <row r="439" spans="1:16" ht="15" customHeight="1">
      <c r="A439" s="42">
        <v>4</v>
      </c>
      <c r="B439" s="33" t="s">
        <v>674</v>
      </c>
      <c r="C439" s="34" t="s">
        <v>39</v>
      </c>
      <c r="D439" s="32" t="s">
        <v>25</v>
      </c>
      <c r="E439" s="43" t="s">
        <v>39</v>
      </c>
      <c r="F439" s="44" t="s">
        <v>724</v>
      </c>
      <c r="G439" s="45"/>
      <c r="H439" s="45"/>
      <c r="I439" s="46" t="s">
        <v>725</v>
      </c>
      <c r="J439" s="47">
        <v>272</v>
      </c>
      <c r="K439" s="45" t="s">
        <v>196</v>
      </c>
      <c r="L439" s="61"/>
      <c r="M439" s="61"/>
      <c r="N439" s="61"/>
      <c r="O439" s="62">
        <v>0</v>
      </c>
      <c r="P439" s="50">
        <f ca="1">INDIRECT(ADDRESS(ROW(),COLUMN()-6))*INDIRECT(ADDRESS(ROW(),COLUMN()-1))</f>
        <v>0</v>
      </c>
    </row>
    <row r="440" spans="1:16" ht="25.5" outlineLevel="1">
      <c r="A440" s="42" t="s">
        <v>36</v>
      </c>
      <c r="B440" s="51" t="s">
        <v>674</v>
      </c>
      <c r="C440" s="52" t="s">
        <v>39</v>
      </c>
      <c r="D440" s="53" t="s">
        <v>25</v>
      </c>
      <c r="E440" s="54" t="s">
        <v>25</v>
      </c>
      <c r="F440" s="55" t="s">
        <v>724</v>
      </c>
      <c r="G440" s="85" t="s">
        <v>37</v>
      </c>
      <c r="H440" s="85"/>
      <c r="I440" s="56" t="s">
        <v>717</v>
      </c>
      <c r="J440" s="86"/>
      <c r="K440" s="86"/>
      <c r="L440" s="87"/>
      <c r="M440" s="87"/>
      <c r="N440" s="87"/>
      <c r="O440" s="57"/>
      <c r="P440" s="46"/>
    </row>
    <row r="441" spans="1:16" ht="15" customHeight="1">
      <c r="A441" s="42">
        <v>4</v>
      </c>
      <c r="B441" s="33" t="s">
        <v>674</v>
      </c>
      <c r="C441" s="34" t="s">
        <v>39</v>
      </c>
      <c r="D441" s="32" t="s">
        <v>25</v>
      </c>
      <c r="E441" s="43" t="s">
        <v>198</v>
      </c>
      <c r="F441" s="44" t="s">
        <v>726</v>
      </c>
      <c r="G441" s="45"/>
      <c r="H441" s="45"/>
      <c r="I441" s="46" t="s">
        <v>727</v>
      </c>
      <c r="J441" s="47">
        <v>315</v>
      </c>
      <c r="K441" s="45" t="s">
        <v>196</v>
      </c>
      <c r="L441" s="61"/>
      <c r="M441" s="61"/>
      <c r="N441" s="61"/>
      <c r="O441" s="62">
        <v>0</v>
      </c>
      <c r="P441" s="50">
        <f ca="1">INDIRECT(ADDRESS(ROW(),COLUMN()-6))*INDIRECT(ADDRESS(ROW(),COLUMN()-1))</f>
        <v>0</v>
      </c>
    </row>
    <row r="442" spans="1:16" ht="25.5" outlineLevel="1">
      <c r="A442" s="42" t="s">
        <v>36</v>
      </c>
      <c r="B442" s="51" t="s">
        <v>674</v>
      </c>
      <c r="C442" s="52" t="s">
        <v>39</v>
      </c>
      <c r="D442" s="53" t="s">
        <v>25</v>
      </c>
      <c r="E442" s="54" t="s">
        <v>25</v>
      </c>
      <c r="F442" s="55" t="s">
        <v>726</v>
      </c>
      <c r="G442" s="85" t="s">
        <v>37</v>
      </c>
      <c r="H442" s="85"/>
      <c r="I442" s="56" t="s">
        <v>717</v>
      </c>
      <c r="J442" s="86"/>
      <c r="K442" s="86"/>
      <c r="L442" s="87"/>
      <c r="M442" s="87"/>
      <c r="N442" s="87"/>
      <c r="O442" s="57"/>
      <c r="P442" s="46"/>
    </row>
    <row r="443" spans="1:16" ht="15" customHeight="1">
      <c r="A443" s="42">
        <v>4</v>
      </c>
      <c r="B443" s="33" t="s">
        <v>674</v>
      </c>
      <c r="C443" s="34" t="s">
        <v>39</v>
      </c>
      <c r="D443" s="32" t="s">
        <v>25</v>
      </c>
      <c r="E443" s="43" t="s">
        <v>44</v>
      </c>
      <c r="F443" s="44" t="s">
        <v>728</v>
      </c>
      <c r="G443" s="45"/>
      <c r="H443" s="45"/>
      <c r="I443" s="46" t="s">
        <v>729</v>
      </c>
      <c r="J443" s="47">
        <v>227</v>
      </c>
      <c r="K443" s="45" t="s">
        <v>196</v>
      </c>
      <c r="L443" s="61"/>
      <c r="M443" s="61"/>
      <c r="N443" s="61"/>
      <c r="O443" s="62">
        <v>0</v>
      </c>
      <c r="P443" s="50">
        <f ca="1">INDIRECT(ADDRESS(ROW(),COLUMN()-6))*INDIRECT(ADDRESS(ROW(),COLUMN()-1))</f>
        <v>0</v>
      </c>
    </row>
    <row r="444" spans="1:16" ht="25.5" outlineLevel="1">
      <c r="A444" s="42" t="s">
        <v>36</v>
      </c>
      <c r="B444" s="51" t="s">
        <v>674</v>
      </c>
      <c r="C444" s="52" t="s">
        <v>39</v>
      </c>
      <c r="D444" s="53" t="s">
        <v>25</v>
      </c>
      <c r="E444" s="54" t="s">
        <v>25</v>
      </c>
      <c r="F444" s="55" t="s">
        <v>728</v>
      </c>
      <c r="G444" s="85" t="s">
        <v>37</v>
      </c>
      <c r="H444" s="85"/>
      <c r="I444" s="56" t="s">
        <v>717</v>
      </c>
      <c r="J444" s="86"/>
      <c r="K444" s="86"/>
      <c r="L444" s="87"/>
      <c r="M444" s="87"/>
      <c r="N444" s="87"/>
      <c r="O444" s="57"/>
      <c r="P444" s="46"/>
    </row>
    <row r="445" spans="1:16" ht="15" customHeight="1">
      <c r="A445" s="42">
        <v>4</v>
      </c>
      <c r="B445" s="33" t="s">
        <v>674</v>
      </c>
      <c r="C445" s="34" t="s">
        <v>39</v>
      </c>
      <c r="D445" s="32" t="s">
        <v>25</v>
      </c>
      <c r="E445" s="43" t="s">
        <v>108</v>
      </c>
      <c r="F445" s="44" t="s">
        <v>730</v>
      </c>
      <c r="G445" s="45"/>
      <c r="H445" s="45"/>
      <c r="I445" s="46" t="s">
        <v>731</v>
      </c>
      <c r="J445" s="47">
        <v>1515</v>
      </c>
      <c r="K445" s="45" t="s">
        <v>196</v>
      </c>
      <c r="L445" s="61"/>
      <c r="M445" s="61"/>
      <c r="N445" s="61"/>
      <c r="O445" s="62">
        <v>0</v>
      </c>
      <c r="P445" s="50">
        <f ca="1">INDIRECT(ADDRESS(ROW(),COLUMN()-6))*INDIRECT(ADDRESS(ROW(),COLUMN()-1))</f>
        <v>0</v>
      </c>
    </row>
    <row r="446" spans="1:16" ht="25.5" outlineLevel="1">
      <c r="A446" s="42" t="s">
        <v>36</v>
      </c>
      <c r="B446" s="51" t="s">
        <v>674</v>
      </c>
      <c r="C446" s="52" t="s">
        <v>39</v>
      </c>
      <c r="D446" s="53" t="s">
        <v>25</v>
      </c>
      <c r="E446" s="54" t="s">
        <v>25</v>
      </c>
      <c r="F446" s="55" t="s">
        <v>730</v>
      </c>
      <c r="G446" s="85" t="s">
        <v>37</v>
      </c>
      <c r="H446" s="85"/>
      <c r="I446" s="56" t="s">
        <v>717</v>
      </c>
      <c r="J446" s="86"/>
      <c r="K446" s="86"/>
      <c r="L446" s="87"/>
      <c r="M446" s="87"/>
      <c r="N446" s="87"/>
      <c r="O446" s="57"/>
      <c r="P446" s="46"/>
    </row>
    <row r="447" spans="1:16" ht="15" customHeight="1">
      <c r="A447" s="42">
        <v>4</v>
      </c>
      <c r="B447" s="33" t="s">
        <v>674</v>
      </c>
      <c r="C447" s="34" t="s">
        <v>39</v>
      </c>
      <c r="D447" s="32" t="s">
        <v>25</v>
      </c>
      <c r="E447" s="43" t="s">
        <v>127</v>
      </c>
      <c r="F447" s="44" t="s">
        <v>732</v>
      </c>
      <c r="G447" s="45"/>
      <c r="H447" s="45"/>
      <c r="I447" s="46" t="s">
        <v>733</v>
      </c>
      <c r="J447" s="47">
        <v>627</v>
      </c>
      <c r="K447" s="45" t="s">
        <v>196</v>
      </c>
      <c r="L447" s="61"/>
      <c r="M447" s="61"/>
      <c r="N447" s="61"/>
      <c r="O447" s="62">
        <v>0</v>
      </c>
      <c r="P447" s="50">
        <f ca="1">INDIRECT(ADDRESS(ROW(),COLUMN()-6))*INDIRECT(ADDRESS(ROW(),COLUMN()-1))</f>
        <v>0</v>
      </c>
    </row>
    <row r="448" spans="1:16" ht="25.5" outlineLevel="1">
      <c r="A448" s="42" t="s">
        <v>36</v>
      </c>
      <c r="B448" s="51" t="s">
        <v>674</v>
      </c>
      <c r="C448" s="52" t="s">
        <v>39</v>
      </c>
      <c r="D448" s="53" t="s">
        <v>25</v>
      </c>
      <c r="E448" s="54" t="s">
        <v>25</v>
      </c>
      <c r="F448" s="55" t="s">
        <v>732</v>
      </c>
      <c r="G448" s="85" t="s">
        <v>37</v>
      </c>
      <c r="H448" s="85"/>
      <c r="I448" s="56" t="s">
        <v>717</v>
      </c>
      <c r="J448" s="86"/>
      <c r="K448" s="86"/>
      <c r="L448" s="87"/>
      <c r="M448" s="87"/>
      <c r="N448" s="87"/>
      <c r="O448" s="57"/>
      <c r="P448" s="46"/>
    </row>
    <row r="449" spans="1:16" ht="15" customHeight="1">
      <c r="A449" s="42">
        <v>4</v>
      </c>
      <c r="B449" s="33" t="s">
        <v>674</v>
      </c>
      <c r="C449" s="34" t="s">
        <v>39</v>
      </c>
      <c r="D449" s="32" t="s">
        <v>25</v>
      </c>
      <c r="E449" s="43" t="s">
        <v>401</v>
      </c>
      <c r="F449" s="44" t="s">
        <v>734</v>
      </c>
      <c r="G449" s="45"/>
      <c r="H449" s="45"/>
      <c r="I449" s="46" t="s">
        <v>735</v>
      </c>
      <c r="J449" s="47">
        <v>375</v>
      </c>
      <c r="K449" s="45" t="s">
        <v>196</v>
      </c>
      <c r="L449" s="61"/>
      <c r="M449" s="61"/>
      <c r="N449" s="61"/>
      <c r="O449" s="62">
        <v>0</v>
      </c>
      <c r="P449" s="50">
        <f ca="1">INDIRECT(ADDRESS(ROW(),COLUMN()-6))*INDIRECT(ADDRESS(ROW(),COLUMN()-1))</f>
        <v>0</v>
      </c>
    </row>
    <row r="450" spans="1:16" ht="25.5" outlineLevel="1">
      <c r="A450" s="42" t="s">
        <v>36</v>
      </c>
      <c r="B450" s="51" t="s">
        <v>674</v>
      </c>
      <c r="C450" s="52" t="s">
        <v>39</v>
      </c>
      <c r="D450" s="53" t="s">
        <v>25</v>
      </c>
      <c r="E450" s="54" t="s">
        <v>25</v>
      </c>
      <c r="F450" s="55" t="s">
        <v>734</v>
      </c>
      <c r="G450" s="85" t="s">
        <v>37</v>
      </c>
      <c r="H450" s="85"/>
      <c r="I450" s="56" t="s">
        <v>717</v>
      </c>
      <c r="J450" s="86"/>
      <c r="K450" s="86"/>
      <c r="L450" s="87"/>
      <c r="M450" s="87"/>
      <c r="N450" s="87"/>
      <c r="O450" s="57"/>
      <c r="P450" s="46"/>
    </row>
    <row r="451" spans="1:16" ht="15" customHeight="1">
      <c r="A451" s="13">
        <v>1</v>
      </c>
      <c r="B451" s="14" t="s">
        <v>486</v>
      </c>
      <c r="C451" s="14"/>
      <c r="D451" s="14"/>
      <c r="E451" s="15"/>
      <c r="F451" s="16" t="s">
        <v>486</v>
      </c>
      <c r="G451" s="17"/>
      <c r="H451" s="18"/>
      <c r="I451" s="19" t="s">
        <v>736</v>
      </c>
      <c r="J451" s="79"/>
      <c r="K451" s="79"/>
      <c r="L451" s="80"/>
      <c r="M451" s="80"/>
      <c r="N451" s="80"/>
      <c r="O451" s="20"/>
      <c r="P451" s="21">
        <f ca="1">SUM(SUMIFS(P:P,A:A,4,B:B,INDIRECT(ADDRESS(ROW(),2)),G:G,{"","=Ow"}))</f>
        <v>0</v>
      </c>
    </row>
    <row r="452" spans="1:16" ht="15" customHeight="1">
      <c r="A452" s="22">
        <v>2</v>
      </c>
      <c r="B452" s="23" t="s">
        <v>486</v>
      </c>
      <c r="C452" s="24" t="s">
        <v>48</v>
      </c>
      <c r="D452" s="24"/>
      <c r="E452" s="25"/>
      <c r="F452" s="26" t="s">
        <v>737</v>
      </c>
      <c r="G452" s="27"/>
      <c r="H452" s="28"/>
      <c r="I452" s="29" t="s">
        <v>738</v>
      </c>
      <c r="J452" s="81"/>
      <c r="K452" s="81"/>
      <c r="L452" s="82"/>
      <c r="M452" s="82"/>
      <c r="N452" s="82"/>
      <c r="O452" s="30"/>
      <c r="P452" s="31">
        <f ca="1">SUM(SUMIFS(P:P,A:A,4,B:B,INDIRECT(ADDRESS(ROW(),2)),C:C,INDIRECT(ADDRESS(ROW(),3)),G:G,{"","=Ow"}))</f>
        <v>0</v>
      </c>
    </row>
    <row r="453" spans="1:16" ht="15" customHeight="1">
      <c r="A453" s="32">
        <v>3</v>
      </c>
      <c r="B453" s="33" t="s">
        <v>486</v>
      </c>
      <c r="C453" s="34" t="s">
        <v>48</v>
      </c>
      <c r="D453" s="32" t="s">
        <v>401</v>
      </c>
      <c r="E453" s="35"/>
      <c r="F453" s="36" t="s">
        <v>739</v>
      </c>
      <c r="G453" s="37"/>
      <c r="H453" s="38"/>
      <c r="I453" s="39" t="s">
        <v>740</v>
      </c>
      <c r="J453" s="83"/>
      <c r="K453" s="83"/>
      <c r="L453" s="84"/>
      <c r="M453" s="84"/>
      <c r="N453" s="84"/>
      <c r="O453" s="40"/>
      <c r="P453" s="41">
        <f ca="1">SUM(SUMIFS(P:P,A:A,4,B:B,INDIRECT(ADDRESS(ROW(),2)),C:C,INDIRECT(ADDRESS(ROW(),3)),D:D,INDIRECT(ADDRESS(ROW(),4)),G:G,{"","=Ow"}))</f>
        <v>0</v>
      </c>
    </row>
    <row r="454" spans="1:16" ht="15" customHeight="1">
      <c r="A454" s="42">
        <v>4</v>
      </c>
      <c r="B454" s="33" t="s">
        <v>486</v>
      </c>
      <c r="C454" s="34" t="s">
        <v>48</v>
      </c>
      <c r="D454" s="32" t="s">
        <v>401</v>
      </c>
      <c r="E454" s="43" t="s">
        <v>48</v>
      </c>
      <c r="F454" s="44" t="s">
        <v>741</v>
      </c>
      <c r="G454" s="45"/>
      <c r="H454" s="45"/>
      <c r="I454" s="46" t="s">
        <v>742</v>
      </c>
      <c r="J454" s="47">
        <v>793</v>
      </c>
      <c r="K454" s="45" t="s">
        <v>204</v>
      </c>
      <c r="L454" s="61"/>
      <c r="M454" s="61"/>
      <c r="N454" s="61"/>
      <c r="O454" s="62">
        <v>0</v>
      </c>
      <c r="P454" s="50">
        <f ca="1">INDIRECT(ADDRESS(ROW(),COLUMN()-6))*INDIRECT(ADDRESS(ROW(),COLUMN()-1))</f>
        <v>0</v>
      </c>
    </row>
    <row r="455" spans="1:16" ht="15" customHeight="1">
      <c r="A455" s="32">
        <v>3</v>
      </c>
      <c r="B455" s="33" t="s">
        <v>486</v>
      </c>
      <c r="C455" s="34" t="s">
        <v>48</v>
      </c>
      <c r="D455" s="32" t="s">
        <v>743</v>
      </c>
      <c r="E455" s="35"/>
      <c r="F455" s="36" t="s">
        <v>744</v>
      </c>
      <c r="G455" s="37"/>
      <c r="H455" s="38"/>
      <c r="I455" s="39" t="s">
        <v>745</v>
      </c>
      <c r="J455" s="83"/>
      <c r="K455" s="83"/>
      <c r="L455" s="84"/>
      <c r="M455" s="84"/>
      <c r="N455" s="84"/>
      <c r="O455" s="40"/>
      <c r="P455" s="41">
        <f ca="1">SUM(SUMIFS(P:P,A:A,4,B:B,INDIRECT(ADDRESS(ROW(),2)),C:C,INDIRECT(ADDRESS(ROW(),3)),D:D,INDIRECT(ADDRESS(ROW(),4)),G:G,{"","=Ow"}))</f>
        <v>0</v>
      </c>
    </row>
    <row r="456" spans="1:16" ht="15" customHeight="1">
      <c r="A456" s="42">
        <v>4</v>
      </c>
      <c r="B456" s="33" t="s">
        <v>486</v>
      </c>
      <c r="C456" s="34" t="s">
        <v>48</v>
      </c>
      <c r="D456" s="32" t="s">
        <v>743</v>
      </c>
      <c r="E456" s="43" t="s">
        <v>48</v>
      </c>
      <c r="F456" s="44" t="s">
        <v>746</v>
      </c>
      <c r="G456" s="45"/>
      <c r="H456" s="45"/>
      <c r="I456" s="46" t="s">
        <v>742</v>
      </c>
      <c r="J456" s="47">
        <v>1674</v>
      </c>
      <c r="K456" s="45" t="s">
        <v>204</v>
      </c>
      <c r="L456" s="61"/>
      <c r="M456" s="61"/>
      <c r="N456" s="61"/>
      <c r="O456" s="62">
        <v>0</v>
      </c>
      <c r="P456" s="50">
        <f ca="1">INDIRECT(ADDRESS(ROW(),COLUMN()-6))*INDIRECT(ADDRESS(ROW(),COLUMN()-1))</f>
        <v>0</v>
      </c>
    </row>
    <row r="457" spans="1:16" ht="15" customHeight="1">
      <c r="A457" s="32">
        <v>3</v>
      </c>
      <c r="B457" s="33" t="s">
        <v>486</v>
      </c>
      <c r="C457" s="34" t="s">
        <v>48</v>
      </c>
      <c r="D457" s="32" t="s">
        <v>747</v>
      </c>
      <c r="E457" s="35"/>
      <c r="F457" s="36" t="s">
        <v>748</v>
      </c>
      <c r="G457" s="37"/>
      <c r="H457" s="38"/>
      <c r="I457" s="39" t="s">
        <v>749</v>
      </c>
      <c r="J457" s="83"/>
      <c r="K457" s="83"/>
      <c r="L457" s="84"/>
      <c r="M457" s="84"/>
      <c r="N457" s="84"/>
      <c r="O457" s="40"/>
      <c r="P457" s="41">
        <f ca="1">SUM(SUMIFS(P:P,A:A,4,B:B,INDIRECT(ADDRESS(ROW(),2)),C:C,INDIRECT(ADDRESS(ROW(),3)),D:D,INDIRECT(ADDRESS(ROW(),4)),G:G,{"","=Ow"}))</f>
        <v>0</v>
      </c>
    </row>
    <row r="458" spans="1:16" ht="15" customHeight="1">
      <c r="A458" s="42">
        <v>4</v>
      </c>
      <c r="B458" s="33" t="s">
        <v>486</v>
      </c>
      <c r="C458" s="34" t="s">
        <v>48</v>
      </c>
      <c r="D458" s="32" t="s">
        <v>747</v>
      </c>
      <c r="E458" s="43" t="s">
        <v>48</v>
      </c>
      <c r="F458" s="44" t="s">
        <v>750</v>
      </c>
      <c r="G458" s="45"/>
      <c r="H458" s="45"/>
      <c r="I458" s="46" t="s">
        <v>742</v>
      </c>
      <c r="J458" s="47">
        <v>511</v>
      </c>
      <c r="K458" s="45" t="s">
        <v>204</v>
      </c>
      <c r="L458" s="61"/>
      <c r="M458" s="61"/>
      <c r="N458" s="61"/>
      <c r="O458" s="62">
        <v>0</v>
      </c>
      <c r="P458" s="50">
        <f ca="1">INDIRECT(ADDRESS(ROW(),COLUMN()-6))*INDIRECT(ADDRESS(ROW(),COLUMN()-1))</f>
        <v>0</v>
      </c>
    </row>
    <row r="459" spans="1:16" ht="15" customHeight="1">
      <c r="A459" s="32">
        <v>3</v>
      </c>
      <c r="B459" s="33" t="s">
        <v>486</v>
      </c>
      <c r="C459" s="34" t="s">
        <v>48</v>
      </c>
      <c r="D459" s="32" t="s">
        <v>751</v>
      </c>
      <c r="E459" s="35"/>
      <c r="F459" s="36" t="s">
        <v>752</v>
      </c>
      <c r="G459" s="37"/>
      <c r="H459" s="38"/>
      <c r="I459" s="39" t="s">
        <v>753</v>
      </c>
      <c r="J459" s="83"/>
      <c r="K459" s="83"/>
      <c r="L459" s="84"/>
      <c r="M459" s="84"/>
      <c r="N459" s="84"/>
      <c r="O459" s="40"/>
      <c r="P459" s="41">
        <f ca="1">SUM(SUMIFS(P:P,A:A,4,B:B,INDIRECT(ADDRESS(ROW(),2)),C:C,INDIRECT(ADDRESS(ROW(),3)),D:D,INDIRECT(ADDRESS(ROW(),4)),G:G,{"","=Ow"}))</f>
        <v>0</v>
      </c>
    </row>
    <row r="460" spans="1:16" ht="15" customHeight="1">
      <c r="A460" s="42">
        <v>4</v>
      </c>
      <c r="B460" s="33" t="s">
        <v>486</v>
      </c>
      <c r="C460" s="34" t="s">
        <v>48</v>
      </c>
      <c r="D460" s="32" t="s">
        <v>751</v>
      </c>
      <c r="E460" s="43" t="s">
        <v>48</v>
      </c>
      <c r="F460" s="44" t="s">
        <v>754</v>
      </c>
      <c r="G460" s="45"/>
      <c r="H460" s="45"/>
      <c r="I460" s="46" t="s">
        <v>742</v>
      </c>
      <c r="J460" s="47">
        <v>117</v>
      </c>
      <c r="K460" s="45" t="s">
        <v>204</v>
      </c>
      <c r="L460" s="61"/>
      <c r="M460" s="61"/>
      <c r="N460" s="61"/>
      <c r="O460" s="62">
        <v>0</v>
      </c>
      <c r="P460" s="50">
        <f ca="1">INDIRECT(ADDRESS(ROW(),COLUMN()-6))*INDIRECT(ADDRESS(ROW(),COLUMN()-1))</f>
        <v>0</v>
      </c>
    </row>
    <row r="461" spans="1:16" ht="15" customHeight="1">
      <c r="A461" s="32">
        <v>3</v>
      </c>
      <c r="B461" s="33" t="s">
        <v>486</v>
      </c>
      <c r="C461" s="34" t="s">
        <v>48</v>
      </c>
      <c r="D461" s="32" t="s">
        <v>755</v>
      </c>
      <c r="E461" s="35"/>
      <c r="F461" s="36" t="s">
        <v>756</v>
      </c>
      <c r="G461" s="37"/>
      <c r="H461" s="38"/>
      <c r="I461" s="39" t="s">
        <v>757</v>
      </c>
      <c r="J461" s="83"/>
      <c r="K461" s="83"/>
      <c r="L461" s="84"/>
      <c r="M461" s="84"/>
      <c r="N461" s="84"/>
      <c r="O461" s="40"/>
      <c r="P461" s="41">
        <f ca="1">SUM(SUMIFS(P:P,A:A,4,B:B,INDIRECT(ADDRESS(ROW(),2)),C:C,INDIRECT(ADDRESS(ROW(),3)),D:D,INDIRECT(ADDRESS(ROW(),4)),G:G,{"","=Ow"}))</f>
        <v>0</v>
      </c>
    </row>
    <row r="462" spans="1:16" ht="15" customHeight="1">
      <c r="A462" s="42">
        <v>4</v>
      </c>
      <c r="B462" s="33" t="s">
        <v>486</v>
      </c>
      <c r="C462" s="34" t="s">
        <v>48</v>
      </c>
      <c r="D462" s="32" t="s">
        <v>755</v>
      </c>
      <c r="E462" s="43" t="s">
        <v>44</v>
      </c>
      <c r="F462" s="44" t="s">
        <v>758</v>
      </c>
      <c r="G462" s="45"/>
      <c r="H462" s="45"/>
      <c r="I462" s="46" t="s">
        <v>759</v>
      </c>
      <c r="J462" s="47">
        <v>323</v>
      </c>
      <c r="K462" s="45" t="s">
        <v>204</v>
      </c>
      <c r="L462" s="61"/>
      <c r="M462" s="61"/>
      <c r="N462" s="61"/>
      <c r="O462" s="62">
        <v>0</v>
      </c>
      <c r="P462" s="50">
        <f ca="1">INDIRECT(ADDRESS(ROW(),COLUMN()-6))*INDIRECT(ADDRESS(ROW(),COLUMN()-1))</f>
        <v>0</v>
      </c>
    </row>
    <row r="463" spans="1:16" ht="15" customHeight="1">
      <c r="A463" s="32">
        <v>3</v>
      </c>
      <c r="B463" s="33" t="s">
        <v>486</v>
      </c>
      <c r="C463" s="34" t="s">
        <v>48</v>
      </c>
      <c r="D463" s="32" t="s">
        <v>760</v>
      </c>
      <c r="E463" s="35"/>
      <c r="F463" s="36" t="s">
        <v>761</v>
      </c>
      <c r="G463" s="37"/>
      <c r="H463" s="38"/>
      <c r="I463" s="39" t="s">
        <v>762</v>
      </c>
      <c r="J463" s="83"/>
      <c r="K463" s="83"/>
      <c r="L463" s="84"/>
      <c r="M463" s="84"/>
      <c r="N463" s="84"/>
      <c r="O463" s="40"/>
      <c r="P463" s="41">
        <f ca="1">SUM(SUMIFS(P:P,A:A,4,B:B,INDIRECT(ADDRESS(ROW(),2)),C:C,INDIRECT(ADDRESS(ROW(),3)),D:D,INDIRECT(ADDRESS(ROW(),4)),G:G,{"","=Ow"}))</f>
        <v>0</v>
      </c>
    </row>
    <row r="464" spans="1:16" ht="15" customHeight="1">
      <c r="A464" s="42">
        <v>4</v>
      </c>
      <c r="B464" s="33" t="s">
        <v>486</v>
      </c>
      <c r="C464" s="34" t="s">
        <v>48</v>
      </c>
      <c r="D464" s="32" t="s">
        <v>760</v>
      </c>
      <c r="E464" s="43" t="s">
        <v>108</v>
      </c>
      <c r="F464" s="44" t="s">
        <v>763</v>
      </c>
      <c r="G464" s="45"/>
      <c r="H464" s="45"/>
      <c r="I464" s="46" t="s">
        <v>764</v>
      </c>
      <c r="J464" s="47">
        <v>1216</v>
      </c>
      <c r="K464" s="45" t="s">
        <v>204</v>
      </c>
      <c r="L464" s="61"/>
      <c r="M464" s="61"/>
      <c r="N464" s="61"/>
      <c r="O464" s="62">
        <v>0</v>
      </c>
      <c r="P464" s="50">
        <f ca="1">INDIRECT(ADDRESS(ROW(),COLUMN()-6))*INDIRECT(ADDRESS(ROW(),COLUMN()-1))</f>
        <v>0</v>
      </c>
    </row>
    <row r="465" spans="1:16" ht="15" customHeight="1">
      <c r="A465" s="32">
        <v>3</v>
      </c>
      <c r="B465" s="33" t="s">
        <v>486</v>
      </c>
      <c r="C465" s="34" t="s">
        <v>48</v>
      </c>
      <c r="D465" s="32" t="s">
        <v>765</v>
      </c>
      <c r="E465" s="35"/>
      <c r="F465" s="36" t="s">
        <v>766</v>
      </c>
      <c r="G465" s="37"/>
      <c r="H465" s="38"/>
      <c r="I465" s="39" t="s">
        <v>767</v>
      </c>
      <c r="J465" s="83"/>
      <c r="K465" s="83"/>
      <c r="L465" s="84"/>
      <c r="M465" s="84"/>
      <c r="N465" s="84"/>
      <c r="O465" s="40"/>
      <c r="P465" s="41">
        <f ca="1">SUM(SUMIFS(P:P,A:A,4,B:B,INDIRECT(ADDRESS(ROW(),2)),C:C,INDIRECT(ADDRESS(ROW(),3)),D:D,INDIRECT(ADDRESS(ROW(),4)),G:G,{"","=Ow"}))</f>
        <v>0</v>
      </c>
    </row>
    <row r="466" spans="1:16" ht="15" customHeight="1">
      <c r="A466" s="42">
        <v>4</v>
      </c>
      <c r="B466" s="33" t="s">
        <v>486</v>
      </c>
      <c r="C466" s="34" t="s">
        <v>48</v>
      </c>
      <c r="D466" s="32" t="s">
        <v>765</v>
      </c>
      <c r="E466" s="43" t="s">
        <v>25</v>
      </c>
      <c r="F466" s="44" t="s">
        <v>768</v>
      </c>
      <c r="G466" s="45"/>
      <c r="H466" s="45"/>
      <c r="I466" s="46" t="s">
        <v>769</v>
      </c>
      <c r="J466" s="47">
        <v>255</v>
      </c>
      <c r="K466" s="45" t="s">
        <v>204</v>
      </c>
      <c r="L466" s="61"/>
      <c r="M466" s="61"/>
      <c r="N466" s="61"/>
      <c r="O466" s="62">
        <v>0</v>
      </c>
      <c r="P466" s="50">
        <f ca="1">INDIRECT(ADDRESS(ROW(),COLUMN()-6))*INDIRECT(ADDRESS(ROW(),COLUMN()-1))</f>
        <v>0</v>
      </c>
    </row>
    <row r="467" spans="1:16" ht="15" customHeight="1">
      <c r="A467" s="22">
        <v>2</v>
      </c>
      <c r="B467" s="23" t="s">
        <v>486</v>
      </c>
      <c r="C467" s="24" t="s">
        <v>401</v>
      </c>
      <c r="D467" s="24"/>
      <c r="E467" s="25"/>
      <c r="F467" s="26" t="s">
        <v>770</v>
      </c>
      <c r="G467" s="27"/>
      <c r="H467" s="28"/>
      <c r="I467" s="29" t="s">
        <v>771</v>
      </c>
      <c r="J467" s="81"/>
      <c r="K467" s="81"/>
      <c r="L467" s="82"/>
      <c r="M467" s="82"/>
      <c r="N467" s="82"/>
      <c r="O467" s="30"/>
      <c r="P467" s="31">
        <f ca="1">SUM(SUMIFS(P:P,A:A,4,B:B,INDIRECT(ADDRESS(ROW(),2)),C:C,INDIRECT(ADDRESS(ROW(),3)),G:G,{"","=Ow"}))</f>
        <v>0</v>
      </c>
    </row>
    <row r="468" spans="1:16" ht="15" customHeight="1">
      <c r="A468" s="32">
        <v>3</v>
      </c>
      <c r="B468" s="33" t="s">
        <v>486</v>
      </c>
      <c r="C468" s="34" t="s">
        <v>401</v>
      </c>
      <c r="D468" s="32" t="s">
        <v>25</v>
      </c>
      <c r="E468" s="35"/>
      <c r="F468" s="36" t="s">
        <v>772</v>
      </c>
      <c r="G468" s="37"/>
      <c r="H468" s="38"/>
      <c r="I468" s="39" t="s">
        <v>773</v>
      </c>
      <c r="J468" s="83"/>
      <c r="K468" s="83"/>
      <c r="L468" s="84"/>
      <c r="M468" s="84"/>
      <c r="N468" s="84"/>
      <c r="O468" s="40"/>
      <c r="P468" s="41">
        <f ca="1">SUM(SUMIFS(P:P,A:A,4,B:B,INDIRECT(ADDRESS(ROW(),2)),C:C,INDIRECT(ADDRESS(ROW(),3)),D:D,INDIRECT(ADDRESS(ROW(),4)),G:G,{"","=Ow"}))</f>
        <v>0</v>
      </c>
    </row>
    <row r="469" spans="1:16" ht="15" customHeight="1">
      <c r="A469" s="42">
        <v>4</v>
      </c>
      <c r="B469" s="33" t="s">
        <v>486</v>
      </c>
      <c r="C469" s="34" t="s">
        <v>401</v>
      </c>
      <c r="D469" s="32" t="s">
        <v>25</v>
      </c>
      <c r="E469" s="43" t="s">
        <v>198</v>
      </c>
      <c r="F469" s="44" t="s">
        <v>774</v>
      </c>
      <c r="G469" s="45"/>
      <c r="H469" s="45"/>
      <c r="I469" s="46" t="s">
        <v>775</v>
      </c>
      <c r="J469" s="47">
        <v>173</v>
      </c>
      <c r="K469" s="45" t="s">
        <v>204</v>
      </c>
      <c r="L469" s="61"/>
      <c r="M469" s="61"/>
      <c r="N469" s="61"/>
      <c r="O469" s="62">
        <v>0</v>
      </c>
      <c r="P469" s="50">
        <f t="shared" ref="P469:P477" ca="1" si="28">INDIRECT(ADDRESS(ROW(),COLUMN()-6))*INDIRECT(ADDRESS(ROW(),COLUMN()-1))</f>
        <v>0</v>
      </c>
    </row>
    <row r="470" spans="1:16" ht="15" customHeight="1">
      <c r="A470" s="42">
        <v>4</v>
      </c>
      <c r="B470" s="33" t="s">
        <v>486</v>
      </c>
      <c r="C470" s="34" t="s">
        <v>401</v>
      </c>
      <c r="D470" s="32" t="s">
        <v>25</v>
      </c>
      <c r="E470" s="43" t="s">
        <v>127</v>
      </c>
      <c r="F470" s="44" t="s">
        <v>776</v>
      </c>
      <c r="G470" s="45"/>
      <c r="H470" s="45"/>
      <c r="I470" s="46" t="s">
        <v>777</v>
      </c>
      <c r="J470" s="47">
        <v>17.3</v>
      </c>
      <c r="K470" s="45" t="s">
        <v>204</v>
      </c>
      <c r="L470" s="61"/>
      <c r="M470" s="61"/>
      <c r="N470" s="61"/>
      <c r="O470" s="62">
        <v>0</v>
      </c>
      <c r="P470" s="50">
        <f t="shared" ca="1" si="28"/>
        <v>0</v>
      </c>
    </row>
    <row r="471" spans="1:16" ht="15" customHeight="1">
      <c r="A471" s="42">
        <v>4</v>
      </c>
      <c r="B471" s="33" t="s">
        <v>486</v>
      </c>
      <c r="C471" s="34" t="s">
        <v>401</v>
      </c>
      <c r="D471" s="32" t="s">
        <v>25</v>
      </c>
      <c r="E471" s="43" t="s">
        <v>401</v>
      </c>
      <c r="F471" s="44" t="s">
        <v>778</v>
      </c>
      <c r="G471" s="45"/>
      <c r="H471" s="45"/>
      <c r="I471" s="46" t="s">
        <v>779</v>
      </c>
      <c r="J471" s="47">
        <v>8.65</v>
      </c>
      <c r="K471" s="45" t="s">
        <v>204</v>
      </c>
      <c r="L471" s="61"/>
      <c r="M471" s="61"/>
      <c r="N471" s="61"/>
      <c r="O471" s="62">
        <v>0</v>
      </c>
      <c r="P471" s="50">
        <f t="shared" ca="1" si="28"/>
        <v>0</v>
      </c>
    </row>
    <row r="472" spans="1:16" ht="15" customHeight="1">
      <c r="A472" s="42">
        <v>4</v>
      </c>
      <c r="B472" s="33" t="s">
        <v>486</v>
      </c>
      <c r="C472" s="34" t="s">
        <v>401</v>
      </c>
      <c r="D472" s="32" t="s">
        <v>25</v>
      </c>
      <c r="E472" s="43" t="s">
        <v>780</v>
      </c>
      <c r="F472" s="44" t="s">
        <v>781</v>
      </c>
      <c r="G472" s="45"/>
      <c r="H472" s="45"/>
      <c r="I472" s="46" t="s">
        <v>782</v>
      </c>
      <c r="J472" s="47">
        <v>230</v>
      </c>
      <c r="K472" s="45" t="s">
        <v>204</v>
      </c>
      <c r="L472" s="61"/>
      <c r="M472" s="61"/>
      <c r="N472" s="61"/>
      <c r="O472" s="62">
        <v>0</v>
      </c>
      <c r="P472" s="50">
        <f t="shared" ca="1" si="28"/>
        <v>0</v>
      </c>
    </row>
    <row r="473" spans="1:16" ht="15" customHeight="1">
      <c r="A473" s="42">
        <v>4</v>
      </c>
      <c r="B473" s="33" t="s">
        <v>486</v>
      </c>
      <c r="C473" s="34" t="s">
        <v>401</v>
      </c>
      <c r="D473" s="32" t="s">
        <v>25</v>
      </c>
      <c r="E473" s="43" t="s">
        <v>377</v>
      </c>
      <c r="F473" s="44" t="s">
        <v>783</v>
      </c>
      <c r="G473" s="45"/>
      <c r="H473" s="45"/>
      <c r="I473" s="46" t="s">
        <v>784</v>
      </c>
      <c r="J473" s="47">
        <v>23</v>
      </c>
      <c r="K473" s="45" t="s">
        <v>204</v>
      </c>
      <c r="L473" s="61"/>
      <c r="M473" s="61"/>
      <c r="N473" s="61"/>
      <c r="O473" s="62">
        <v>0</v>
      </c>
      <c r="P473" s="50">
        <f t="shared" ca="1" si="28"/>
        <v>0</v>
      </c>
    </row>
    <row r="474" spans="1:16" ht="15" customHeight="1">
      <c r="A474" s="42">
        <v>4</v>
      </c>
      <c r="B474" s="33" t="s">
        <v>486</v>
      </c>
      <c r="C474" s="34" t="s">
        <v>401</v>
      </c>
      <c r="D474" s="32" t="s">
        <v>25</v>
      </c>
      <c r="E474" s="43" t="s">
        <v>785</v>
      </c>
      <c r="F474" s="44" t="s">
        <v>786</v>
      </c>
      <c r="G474" s="45"/>
      <c r="H474" s="45"/>
      <c r="I474" s="46" t="s">
        <v>787</v>
      </c>
      <c r="J474" s="47">
        <v>11.5</v>
      </c>
      <c r="K474" s="45" t="s">
        <v>204</v>
      </c>
      <c r="L474" s="61"/>
      <c r="M474" s="61"/>
      <c r="N474" s="61"/>
      <c r="O474" s="62">
        <v>0</v>
      </c>
      <c r="P474" s="50">
        <f t="shared" ca="1" si="28"/>
        <v>0</v>
      </c>
    </row>
    <row r="475" spans="1:16" ht="15" customHeight="1">
      <c r="A475" s="42">
        <v>4</v>
      </c>
      <c r="B475" s="33" t="s">
        <v>486</v>
      </c>
      <c r="C475" s="34" t="s">
        <v>401</v>
      </c>
      <c r="D475" s="32" t="s">
        <v>25</v>
      </c>
      <c r="E475" s="43" t="s">
        <v>674</v>
      </c>
      <c r="F475" s="44" t="s">
        <v>788</v>
      </c>
      <c r="G475" s="45"/>
      <c r="H475" s="45"/>
      <c r="I475" s="46" t="s">
        <v>789</v>
      </c>
      <c r="J475" s="47">
        <v>260</v>
      </c>
      <c r="K475" s="45" t="s">
        <v>204</v>
      </c>
      <c r="L475" s="61"/>
      <c r="M475" s="61"/>
      <c r="N475" s="61"/>
      <c r="O475" s="62">
        <v>0</v>
      </c>
      <c r="P475" s="50">
        <f t="shared" ca="1" si="28"/>
        <v>0</v>
      </c>
    </row>
    <row r="476" spans="1:16" ht="15" customHeight="1">
      <c r="A476" s="42">
        <v>4</v>
      </c>
      <c r="B476" s="33" t="s">
        <v>486</v>
      </c>
      <c r="C476" s="34" t="s">
        <v>401</v>
      </c>
      <c r="D476" s="32" t="s">
        <v>25</v>
      </c>
      <c r="E476" s="43" t="s">
        <v>790</v>
      </c>
      <c r="F476" s="44" t="s">
        <v>791</v>
      </c>
      <c r="G476" s="45"/>
      <c r="H476" s="45"/>
      <c r="I476" s="46" t="s">
        <v>792</v>
      </c>
      <c r="J476" s="47">
        <v>26</v>
      </c>
      <c r="K476" s="45" t="s">
        <v>204</v>
      </c>
      <c r="L476" s="61"/>
      <c r="M476" s="61"/>
      <c r="N476" s="61"/>
      <c r="O476" s="62">
        <v>0</v>
      </c>
      <c r="P476" s="50">
        <f t="shared" ca="1" si="28"/>
        <v>0</v>
      </c>
    </row>
    <row r="477" spans="1:16" ht="15" customHeight="1">
      <c r="A477" s="42">
        <v>4</v>
      </c>
      <c r="B477" s="33" t="s">
        <v>486</v>
      </c>
      <c r="C477" s="34" t="s">
        <v>401</v>
      </c>
      <c r="D477" s="32" t="s">
        <v>25</v>
      </c>
      <c r="E477" s="43" t="s">
        <v>492</v>
      </c>
      <c r="F477" s="44" t="s">
        <v>793</v>
      </c>
      <c r="G477" s="45"/>
      <c r="H477" s="45"/>
      <c r="I477" s="46" t="s">
        <v>794</v>
      </c>
      <c r="J477" s="47">
        <v>13</v>
      </c>
      <c r="K477" s="45" t="s">
        <v>204</v>
      </c>
      <c r="L477" s="61"/>
      <c r="M477" s="61"/>
      <c r="N477" s="61"/>
      <c r="O477" s="62">
        <v>0</v>
      </c>
      <c r="P477" s="50">
        <f t="shared" ca="1" si="28"/>
        <v>0</v>
      </c>
    </row>
    <row r="478" spans="1:16" ht="15" customHeight="1">
      <c r="A478" s="32">
        <v>3</v>
      </c>
      <c r="B478" s="33" t="s">
        <v>486</v>
      </c>
      <c r="C478" s="34" t="s">
        <v>401</v>
      </c>
      <c r="D478" s="32" t="s">
        <v>48</v>
      </c>
      <c r="E478" s="35"/>
      <c r="F478" s="36" t="s">
        <v>795</v>
      </c>
      <c r="G478" s="37"/>
      <c r="H478" s="38"/>
      <c r="I478" s="39" t="s">
        <v>796</v>
      </c>
      <c r="J478" s="83"/>
      <c r="K478" s="83"/>
      <c r="L478" s="84"/>
      <c r="M478" s="84"/>
      <c r="N478" s="84"/>
      <c r="O478" s="40"/>
      <c r="P478" s="41">
        <f ca="1">SUM(SUMIFS(P:P,A:A,4,B:B,INDIRECT(ADDRESS(ROW(),2)),C:C,INDIRECT(ADDRESS(ROW(),3)),D:D,INDIRECT(ADDRESS(ROW(),4)),G:G,{"","=Ow"}))</f>
        <v>0</v>
      </c>
    </row>
    <row r="479" spans="1:16" ht="15" customHeight="1">
      <c r="A479" s="42">
        <v>4</v>
      </c>
      <c r="B479" s="33" t="s">
        <v>486</v>
      </c>
      <c r="C479" s="34" t="s">
        <v>401</v>
      </c>
      <c r="D479" s="32" t="s">
        <v>48</v>
      </c>
      <c r="E479" s="43" t="s">
        <v>127</v>
      </c>
      <c r="F479" s="44" t="s">
        <v>797</v>
      </c>
      <c r="G479" s="45"/>
      <c r="H479" s="45"/>
      <c r="I479" s="46" t="s">
        <v>798</v>
      </c>
      <c r="J479" s="47">
        <v>17</v>
      </c>
      <c r="K479" s="45" t="s">
        <v>241</v>
      </c>
      <c r="L479" s="61"/>
      <c r="M479" s="61"/>
      <c r="N479" s="61"/>
      <c r="O479" s="62">
        <v>0</v>
      </c>
      <c r="P479" s="50">
        <f ca="1">INDIRECT(ADDRESS(ROW(),COLUMN()-6))*INDIRECT(ADDRESS(ROW(),COLUMN()-1))</f>
        <v>0</v>
      </c>
    </row>
    <row r="480" spans="1:16" ht="15" customHeight="1">
      <c r="A480" s="42">
        <v>4</v>
      </c>
      <c r="B480" s="33" t="s">
        <v>486</v>
      </c>
      <c r="C480" s="34" t="s">
        <v>401</v>
      </c>
      <c r="D480" s="32" t="s">
        <v>48</v>
      </c>
      <c r="E480" s="43" t="s">
        <v>680</v>
      </c>
      <c r="F480" s="44" t="s">
        <v>799</v>
      </c>
      <c r="G480" s="45"/>
      <c r="H480" s="45"/>
      <c r="I480" s="46" t="s">
        <v>800</v>
      </c>
      <c r="J480" s="47">
        <v>17</v>
      </c>
      <c r="K480" s="45" t="s">
        <v>241</v>
      </c>
      <c r="L480" s="61"/>
      <c r="M480" s="61"/>
      <c r="N480" s="61"/>
      <c r="O480" s="62">
        <v>0</v>
      </c>
      <c r="P480" s="50">
        <f ca="1">INDIRECT(ADDRESS(ROW(),COLUMN()-6))*INDIRECT(ADDRESS(ROW(),COLUMN()-1))</f>
        <v>0</v>
      </c>
    </row>
    <row r="481" spans="1:16" ht="15" customHeight="1">
      <c r="A481" s="42">
        <v>4</v>
      </c>
      <c r="B481" s="33" t="s">
        <v>486</v>
      </c>
      <c r="C481" s="34" t="s">
        <v>401</v>
      </c>
      <c r="D481" s="32" t="s">
        <v>48</v>
      </c>
      <c r="E481" s="43" t="s">
        <v>801</v>
      </c>
      <c r="F481" s="44" t="s">
        <v>802</v>
      </c>
      <c r="G481" s="45"/>
      <c r="H481" s="45"/>
      <c r="I481" s="46" t="s">
        <v>803</v>
      </c>
      <c r="J481" s="47">
        <v>8</v>
      </c>
      <c r="K481" s="45" t="s">
        <v>241</v>
      </c>
      <c r="L481" s="61"/>
      <c r="M481" s="61"/>
      <c r="N481" s="61"/>
      <c r="O481" s="62">
        <v>0</v>
      </c>
      <c r="P481" s="50">
        <f ca="1">INDIRECT(ADDRESS(ROW(),COLUMN()-6))*INDIRECT(ADDRESS(ROW(),COLUMN()-1))</f>
        <v>0</v>
      </c>
    </row>
    <row r="482" spans="1:16" ht="15" customHeight="1">
      <c r="A482" s="22">
        <v>2</v>
      </c>
      <c r="B482" s="23" t="s">
        <v>486</v>
      </c>
      <c r="C482" s="24" t="s">
        <v>743</v>
      </c>
      <c r="D482" s="24"/>
      <c r="E482" s="25"/>
      <c r="F482" s="26" t="s">
        <v>804</v>
      </c>
      <c r="G482" s="27"/>
      <c r="H482" s="28"/>
      <c r="I482" s="29" t="s">
        <v>805</v>
      </c>
      <c r="J482" s="81"/>
      <c r="K482" s="81"/>
      <c r="L482" s="82"/>
      <c r="M482" s="82"/>
      <c r="N482" s="82"/>
      <c r="O482" s="30"/>
      <c r="P482" s="31">
        <f ca="1">SUM(SUMIFS(P:P,A:A,4,B:B,INDIRECT(ADDRESS(ROW(),2)),C:C,INDIRECT(ADDRESS(ROW(),3)),G:G,{"","=Ow"}))</f>
        <v>0</v>
      </c>
    </row>
    <row r="483" spans="1:16" ht="15" customHeight="1">
      <c r="A483" s="32">
        <v>3</v>
      </c>
      <c r="B483" s="33" t="s">
        <v>486</v>
      </c>
      <c r="C483" s="34" t="s">
        <v>743</v>
      </c>
      <c r="D483" s="32" t="s">
        <v>25</v>
      </c>
      <c r="E483" s="35"/>
      <c r="F483" s="36" t="s">
        <v>806</v>
      </c>
      <c r="G483" s="37"/>
      <c r="H483" s="38"/>
      <c r="I483" s="39" t="s">
        <v>807</v>
      </c>
      <c r="J483" s="83"/>
      <c r="K483" s="83"/>
      <c r="L483" s="84"/>
      <c r="M483" s="84"/>
      <c r="N483" s="84"/>
      <c r="O483" s="40"/>
      <c r="P483" s="41">
        <f ca="1">SUM(SUMIFS(P:P,A:A,4,B:B,INDIRECT(ADDRESS(ROW(),2)),C:C,INDIRECT(ADDRESS(ROW(),3)),D:D,INDIRECT(ADDRESS(ROW(),4)),G:G,{"","=Ow"}))</f>
        <v>0</v>
      </c>
    </row>
    <row r="484" spans="1:16" ht="15" customHeight="1">
      <c r="A484" s="42">
        <v>4</v>
      </c>
      <c r="B484" s="33" t="s">
        <v>486</v>
      </c>
      <c r="C484" s="34" t="s">
        <v>743</v>
      </c>
      <c r="D484" s="32" t="s">
        <v>25</v>
      </c>
      <c r="E484" s="43" t="s">
        <v>780</v>
      </c>
      <c r="F484" s="44" t="s">
        <v>808</v>
      </c>
      <c r="G484" s="45"/>
      <c r="H484" s="45"/>
      <c r="I484" s="46" t="s">
        <v>782</v>
      </c>
      <c r="J484" s="47">
        <v>78</v>
      </c>
      <c r="K484" s="45" t="s">
        <v>204</v>
      </c>
      <c r="L484" s="61"/>
      <c r="M484" s="61"/>
      <c r="N484" s="61"/>
      <c r="O484" s="62">
        <v>0</v>
      </c>
      <c r="P484" s="50">
        <f t="shared" ref="P484:P495" ca="1" si="29">INDIRECT(ADDRESS(ROW(),COLUMN()-6))*INDIRECT(ADDRESS(ROW(),COLUMN()-1))</f>
        <v>0</v>
      </c>
    </row>
    <row r="485" spans="1:16" ht="15" customHeight="1">
      <c r="A485" s="42">
        <v>4</v>
      </c>
      <c r="B485" s="33" t="s">
        <v>486</v>
      </c>
      <c r="C485" s="34" t="s">
        <v>743</v>
      </c>
      <c r="D485" s="32" t="s">
        <v>25</v>
      </c>
      <c r="E485" s="43" t="s">
        <v>377</v>
      </c>
      <c r="F485" s="44" t="s">
        <v>809</v>
      </c>
      <c r="G485" s="45"/>
      <c r="H485" s="45"/>
      <c r="I485" s="46" t="s">
        <v>784</v>
      </c>
      <c r="J485" s="47">
        <v>7.8</v>
      </c>
      <c r="K485" s="45" t="s">
        <v>204</v>
      </c>
      <c r="L485" s="61"/>
      <c r="M485" s="61"/>
      <c r="N485" s="61"/>
      <c r="O485" s="62">
        <v>0</v>
      </c>
      <c r="P485" s="50">
        <f t="shared" ca="1" si="29"/>
        <v>0</v>
      </c>
    </row>
    <row r="486" spans="1:16" ht="15" customHeight="1">
      <c r="A486" s="42">
        <v>4</v>
      </c>
      <c r="B486" s="33" t="s">
        <v>486</v>
      </c>
      <c r="C486" s="34" t="s">
        <v>743</v>
      </c>
      <c r="D486" s="32" t="s">
        <v>25</v>
      </c>
      <c r="E486" s="43" t="s">
        <v>785</v>
      </c>
      <c r="F486" s="44" t="s">
        <v>810</v>
      </c>
      <c r="G486" s="45"/>
      <c r="H486" s="45"/>
      <c r="I486" s="46" t="s">
        <v>787</v>
      </c>
      <c r="J486" s="47">
        <v>3.9</v>
      </c>
      <c r="K486" s="45" t="s">
        <v>204</v>
      </c>
      <c r="L486" s="61"/>
      <c r="M486" s="61"/>
      <c r="N486" s="61"/>
      <c r="O486" s="62">
        <v>0</v>
      </c>
      <c r="P486" s="50">
        <f t="shared" ca="1" si="29"/>
        <v>0</v>
      </c>
    </row>
    <row r="487" spans="1:16" ht="15" customHeight="1">
      <c r="A487" s="42">
        <v>4</v>
      </c>
      <c r="B487" s="33" t="s">
        <v>486</v>
      </c>
      <c r="C487" s="34" t="s">
        <v>743</v>
      </c>
      <c r="D487" s="32" t="s">
        <v>25</v>
      </c>
      <c r="E487" s="43" t="s">
        <v>680</v>
      </c>
      <c r="F487" s="44" t="s">
        <v>811</v>
      </c>
      <c r="G487" s="45"/>
      <c r="H487" s="45"/>
      <c r="I487" s="46" t="s">
        <v>812</v>
      </c>
      <c r="J487" s="47">
        <v>235</v>
      </c>
      <c r="K487" s="45" t="s">
        <v>204</v>
      </c>
      <c r="L487" s="61"/>
      <c r="M487" s="61"/>
      <c r="N487" s="61"/>
      <c r="O487" s="62">
        <v>0</v>
      </c>
      <c r="P487" s="50">
        <f t="shared" ca="1" si="29"/>
        <v>0</v>
      </c>
    </row>
    <row r="488" spans="1:16" ht="15" customHeight="1">
      <c r="A488" s="42">
        <v>4</v>
      </c>
      <c r="B488" s="33" t="s">
        <v>486</v>
      </c>
      <c r="C488" s="34" t="s">
        <v>743</v>
      </c>
      <c r="D488" s="32" t="s">
        <v>25</v>
      </c>
      <c r="E488" s="43" t="s">
        <v>135</v>
      </c>
      <c r="F488" s="44" t="s">
        <v>813</v>
      </c>
      <c r="G488" s="45"/>
      <c r="H488" s="45"/>
      <c r="I488" s="46" t="s">
        <v>814</v>
      </c>
      <c r="J488" s="47">
        <v>23.5</v>
      </c>
      <c r="K488" s="45" t="s">
        <v>204</v>
      </c>
      <c r="L488" s="61"/>
      <c r="M488" s="61"/>
      <c r="N488" s="61"/>
      <c r="O488" s="62">
        <v>0</v>
      </c>
      <c r="P488" s="50">
        <f t="shared" ca="1" si="29"/>
        <v>0</v>
      </c>
    </row>
    <row r="489" spans="1:16" ht="15" customHeight="1">
      <c r="A489" s="42">
        <v>4</v>
      </c>
      <c r="B489" s="33" t="s">
        <v>486</v>
      </c>
      <c r="C489" s="34" t="s">
        <v>743</v>
      </c>
      <c r="D489" s="32" t="s">
        <v>25</v>
      </c>
      <c r="E489" s="43" t="s">
        <v>233</v>
      </c>
      <c r="F489" s="44" t="s">
        <v>815</v>
      </c>
      <c r="G489" s="45"/>
      <c r="H489" s="45"/>
      <c r="I489" s="46" t="s">
        <v>816</v>
      </c>
      <c r="J489" s="47">
        <v>11.75</v>
      </c>
      <c r="K489" s="45" t="s">
        <v>204</v>
      </c>
      <c r="L489" s="61"/>
      <c r="M489" s="61"/>
      <c r="N489" s="61"/>
      <c r="O489" s="62">
        <v>0</v>
      </c>
      <c r="P489" s="50">
        <f t="shared" ca="1" si="29"/>
        <v>0</v>
      </c>
    </row>
    <row r="490" spans="1:16" ht="15" customHeight="1">
      <c r="A490" s="42">
        <v>4</v>
      </c>
      <c r="B490" s="33" t="s">
        <v>486</v>
      </c>
      <c r="C490" s="34" t="s">
        <v>743</v>
      </c>
      <c r="D490" s="32" t="s">
        <v>25</v>
      </c>
      <c r="E490" s="43" t="s">
        <v>817</v>
      </c>
      <c r="F490" s="44" t="s">
        <v>818</v>
      </c>
      <c r="G490" s="45"/>
      <c r="H490" s="45"/>
      <c r="I490" s="46" t="s">
        <v>819</v>
      </c>
      <c r="J490" s="47">
        <v>441</v>
      </c>
      <c r="K490" s="45" t="s">
        <v>204</v>
      </c>
      <c r="L490" s="61"/>
      <c r="M490" s="61"/>
      <c r="N490" s="61"/>
      <c r="O490" s="62">
        <v>0</v>
      </c>
      <c r="P490" s="50">
        <f t="shared" ca="1" si="29"/>
        <v>0</v>
      </c>
    </row>
    <row r="491" spans="1:16" ht="15" customHeight="1">
      <c r="A491" s="42">
        <v>4</v>
      </c>
      <c r="B491" s="33" t="s">
        <v>486</v>
      </c>
      <c r="C491" s="34" t="s">
        <v>743</v>
      </c>
      <c r="D491" s="32" t="s">
        <v>25</v>
      </c>
      <c r="E491" s="43" t="s">
        <v>367</v>
      </c>
      <c r="F491" s="44" t="s">
        <v>820</v>
      </c>
      <c r="G491" s="45"/>
      <c r="H491" s="45"/>
      <c r="I491" s="46" t="s">
        <v>821</v>
      </c>
      <c r="J491" s="47">
        <v>44.1</v>
      </c>
      <c r="K491" s="45" t="s">
        <v>204</v>
      </c>
      <c r="L491" s="61"/>
      <c r="M491" s="61"/>
      <c r="N491" s="61"/>
      <c r="O491" s="62">
        <v>0</v>
      </c>
      <c r="P491" s="50">
        <f t="shared" ca="1" si="29"/>
        <v>0</v>
      </c>
    </row>
    <row r="492" spans="1:16" ht="15" customHeight="1">
      <c r="A492" s="42">
        <v>4</v>
      </c>
      <c r="B492" s="33" t="s">
        <v>486</v>
      </c>
      <c r="C492" s="34" t="s">
        <v>743</v>
      </c>
      <c r="D492" s="32" t="s">
        <v>25</v>
      </c>
      <c r="E492" s="43" t="s">
        <v>605</v>
      </c>
      <c r="F492" s="44" t="s">
        <v>822</v>
      </c>
      <c r="G492" s="45"/>
      <c r="H492" s="45"/>
      <c r="I492" s="46" t="s">
        <v>823</v>
      </c>
      <c r="J492" s="47">
        <v>22.05</v>
      </c>
      <c r="K492" s="45" t="s">
        <v>204</v>
      </c>
      <c r="L492" s="61"/>
      <c r="M492" s="61"/>
      <c r="N492" s="61"/>
      <c r="O492" s="62">
        <v>0</v>
      </c>
      <c r="P492" s="50">
        <f t="shared" ca="1" si="29"/>
        <v>0</v>
      </c>
    </row>
    <row r="493" spans="1:16" ht="15" customHeight="1">
      <c r="A493" s="42">
        <v>4</v>
      </c>
      <c r="B493" s="33" t="s">
        <v>486</v>
      </c>
      <c r="C493" s="34" t="s">
        <v>743</v>
      </c>
      <c r="D493" s="32" t="s">
        <v>25</v>
      </c>
      <c r="E493" s="43" t="s">
        <v>674</v>
      </c>
      <c r="F493" s="44" t="s">
        <v>824</v>
      </c>
      <c r="G493" s="45"/>
      <c r="H493" s="45"/>
      <c r="I493" s="46" t="s">
        <v>789</v>
      </c>
      <c r="J493" s="47">
        <v>332</v>
      </c>
      <c r="K493" s="45" t="s">
        <v>204</v>
      </c>
      <c r="L493" s="61"/>
      <c r="M493" s="61"/>
      <c r="N493" s="61"/>
      <c r="O493" s="62">
        <v>0</v>
      </c>
      <c r="P493" s="50">
        <f t="shared" ca="1" si="29"/>
        <v>0</v>
      </c>
    </row>
    <row r="494" spans="1:16" ht="15" customHeight="1">
      <c r="A494" s="42">
        <v>4</v>
      </c>
      <c r="B494" s="33" t="s">
        <v>486</v>
      </c>
      <c r="C494" s="34" t="s">
        <v>743</v>
      </c>
      <c r="D494" s="32" t="s">
        <v>25</v>
      </c>
      <c r="E494" s="43" t="s">
        <v>790</v>
      </c>
      <c r="F494" s="44" t="s">
        <v>825</v>
      </c>
      <c r="G494" s="45"/>
      <c r="H494" s="45"/>
      <c r="I494" s="46" t="s">
        <v>792</v>
      </c>
      <c r="J494" s="47">
        <v>33.200000000000003</v>
      </c>
      <c r="K494" s="45" t="s">
        <v>204</v>
      </c>
      <c r="L494" s="61"/>
      <c r="M494" s="61"/>
      <c r="N494" s="61"/>
      <c r="O494" s="62">
        <v>0</v>
      </c>
      <c r="P494" s="50">
        <f t="shared" ca="1" si="29"/>
        <v>0</v>
      </c>
    </row>
    <row r="495" spans="1:16" ht="15" customHeight="1">
      <c r="A495" s="42">
        <v>4</v>
      </c>
      <c r="B495" s="33" t="s">
        <v>486</v>
      </c>
      <c r="C495" s="34" t="s">
        <v>743</v>
      </c>
      <c r="D495" s="32" t="s">
        <v>25</v>
      </c>
      <c r="E495" s="43" t="s">
        <v>492</v>
      </c>
      <c r="F495" s="44" t="s">
        <v>826</v>
      </c>
      <c r="G495" s="45"/>
      <c r="H495" s="45"/>
      <c r="I495" s="46" t="s">
        <v>794</v>
      </c>
      <c r="J495" s="47">
        <v>16.600000000000001</v>
      </c>
      <c r="K495" s="45" t="s">
        <v>204</v>
      </c>
      <c r="L495" s="61"/>
      <c r="M495" s="61"/>
      <c r="N495" s="61"/>
      <c r="O495" s="62">
        <v>0</v>
      </c>
      <c r="P495" s="50">
        <f t="shared" ca="1" si="29"/>
        <v>0</v>
      </c>
    </row>
    <row r="496" spans="1:16" ht="15" customHeight="1">
      <c r="A496" s="32">
        <v>3</v>
      </c>
      <c r="B496" s="33" t="s">
        <v>486</v>
      </c>
      <c r="C496" s="34" t="s">
        <v>743</v>
      </c>
      <c r="D496" s="32" t="s">
        <v>48</v>
      </c>
      <c r="E496" s="35"/>
      <c r="F496" s="36" t="s">
        <v>827</v>
      </c>
      <c r="G496" s="37"/>
      <c r="H496" s="38"/>
      <c r="I496" s="39" t="s">
        <v>828</v>
      </c>
      <c r="J496" s="83"/>
      <c r="K496" s="83"/>
      <c r="L496" s="84"/>
      <c r="M496" s="84"/>
      <c r="N496" s="84"/>
      <c r="O496" s="40"/>
      <c r="P496" s="41">
        <f ca="1">SUM(SUMIFS(P:P,A:A,4,B:B,INDIRECT(ADDRESS(ROW(),2)),C:C,INDIRECT(ADDRESS(ROW(),3)),D:D,INDIRECT(ADDRESS(ROW(),4)),G:G,{"","=Ow"}))</f>
        <v>0</v>
      </c>
    </row>
    <row r="497" spans="1:16" ht="15" customHeight="1">
      <c r="A497" s="42">
        <v>4</v>
      </c>
      <c r="B497" s="33" t="s">
        <v>486</v>
      </c>
      <c r="C497" s="34" t="s">
        <v>743</v>
      </c>
      <c r="D497" s="32" t="s">
        <v>48</v>
      </c>
      <c r="E497" s="43" t="s">
        <v>680</v>
      </c>
      <c r="F497" s="44" t="s">
        <v>829</v>
      </c>
      <c r="G497" s="45"/>
      <c r="H497" s="45"/>
      <c r="I497" s="46" t="s">
        <v>800</v>
      </c>
      <c r="J497" s="47">
        <v>4</v>
      </c>
      <c r="K497" s="45" t="s">
        <v>241</v>
      </c>
      <c r="L497" s="61"/>
      <c r="M497" s="61"/>
      <c r="N497" s="61"/>
      <c r="O497" s="62">
        <v>0</v>
      </c>
      <c r="P497" s="50">
        <f ca="1">INDIRECT(ADDRESS(ROW(),COLUMN()-6))*INDIRECT(ADDRESS(ROW(),COLUMN()-1))</f>
        <v>0</v>
      </c>
    </row>
    <row r="498" spans="1:16" ht="15" customHeight="1">
      <c r="A498" s="42">
        <v>4</v>
      </c>
      <c r="B498" s="33" t="s">
        <v>486</v>
      </c>
      <c r="C498" s="34" t="s">
        <v>743</v>
      </c>
      <c r="D498" s="32" t="s">
        <v>48</v>
      </c>
      <c r="E498" s="43" t="s">
        <v>299</v>
      </c>
      <c r="F498" s="44" t="s">
        <v>830</v>
      </c>
      <c r="G498" s="45"/>
      <c r="H498" s="45"/>
      <c r="I498" s="46" t="s">
        <v>831</v>
      </c>
      <c r="J498" s="47">
        <v>9</v>
      </c>
      <c r="K498" s="45" t="s">
        <v>241</v>
      </c>
      <c r="L498" s="61"/>
      <c r="M498" s="61"/>
      <c r="N498" s="61"/>
      <c r="O498" s="62">
        <v>0</v>
      </c>
      <c r="P498" s="50">
        <f ca="1">INDIRECT(ADDRESS(ROW(),COLUMN()-6))*INDIRECT(ADDRESS(ROW(),COLUMN()-1))</f>
        <v>0</v>
      </c>
    </row>
    <row r="499" spans="1:16" ht="15" customHeight="1">
      <c r="A499" s="42">
        <v>4</v>
      </c>
      <c r="B499" s="33" t="s">
        <v>486</v>
      </c>
      <c r="C499" s="34" t="s">
        <v>743</v>
      </c>
      <c r="D499" s="32" t="s">
        <v>48</v>
      </c>
      <c r="E499" s="43" t="s">
        <v>492</v>
      </c>
      <c r="F499" s="44" t="s">
        <v>832</v>
      </c>
      <c r="G499" s="45"/>
      <c r="H499" s="45"/>
      <c r="I499" s="46" t="s">
        <v>833</v>
      </c>
      <c r="J499" s="47">
        <v>7</v>
      </c>
      <c r="K499" s="45" t="s">
        <v>241</v>
      </c>
      <c r="L499" s="61"/>
      <c r="M499" s="61"/>
      <c r="N499" s="61"/>
      <c r="O499" s="62">
        <v>0</v>
      </c>
      <c r="P499" s="50">
        <f ca="1">INDIRECT(ADDRESS(ROW(),COLUMN()-6))*INDIRECT(ADDRESS(ROW(),COLUMN()-1))</f>
        <v>0</v>
      </c>
    </row>
    <row r="500" spans="1:16" ht="15" customHeight="1">
      <c r="A500" s="42">
        <v>4</v>
      </c>
      <c r="B500" s="33" t="s">
        <v>486</v>
      </c>
      <c r="C500" s="34" t="s">
        <v>743</v>
      </c>
      <c r="D500" s="32" t="s">
        <v>48</v>
      </c>
      <c r="E500" s="43" t="s">
        <v>801</v>
      </c>
      <c r="F500" s="44" t="s">
        <v>834</v>
      </c>
      <c r="G500" s="45"/>
      <c r="H500" s="45"/>
      <c r="I500" s="46" t="s">
        <v>803</v>
      </c>
      <c r="J500" s="47">
        <v>1</v>
      </c>
      <c r="K500" s="45" t="s">
        <v>241</v>
      </c>
      <c r="L500" s="61"/>
      <c r="M500" s="61"/>
      <c r="N500" s="61"/>
      <c r="O500" s="62">
        <v>0</v>
      </c>
      <c r="P500" s="50">
        <f ca="1">INDIRECT(ADDRESS(ROW(),COLUMN()-6))*INDIRECT(ADDRESS(ROW(),COLUMN()-1))</f>
        <v>0</v>
      </c>
    </row>
    <row r="501" spans="1:16" ht="15" customHeight="1">
      <c r="A501" s="22">
        <v>2</v>
      </c>
      <c r="B501" s="23" t="s">
        <v>486</v>
      </c>
      <c r="C501" s="24" t="s">
        <v>747</v>
      </c>
      <c r="D501" s="24"/>
      <c r="E501" s="25"/>
      <c r="F501" s="26" t="s">
        <v>835</v>
      </c>
      <c r="G501" s="27"/>
      <c r="H501" s="28"/>
      <c r="I501" s="29" t="s">
        <v>836</v>
      </c>
      <c r="J501" s="81"/>
      <c r="K501" s="81"/>
      <c r="L501" s="82"/>
      <c r="M501" s="82"/>
      <c r="N501" s="82"/>
      <c r="O501" s="30"/>
      <c r="P501" s="31">
        <f ca="1">SUM(SUMIFS(P:P,A:A,4,B:B,INDIRECT(ADDRESS(ROW(),2)),C:C,INDIRECT(ADDRESS(ROW(),3)),G:G,{"","=Ow"}))</f>
        <v>0</v>
      </c>
    </row>
    <row r="502" spans="1:16" ht="15" customHeight="1">
      <c r="A502" s="32">
        <v>3</v>
      </c>
      <c r="B502" s="33" t="s">
        <v>486</v>
      </c>
      <c r="C502" s="34" t="s">
        <v>747</v>
      </c>
      <c r="D502" s="32" t="s">
        <v>25</v>
      </c>
      <c r="E502" s="35"/>
      <c r="F502" s="36" t="s">
        <v>837</v>
      </c>
      <c r="G502" s="37"/>
      <c r="H502" s="38"/>
      <c r="I502" s="39" t="s">
        <v>838</v>
      </c>
      <c r="J502" s="83"/>
      <c r="K502" s="83"/>
      <c r="L502" s="84"/>
      <c r="M502" s="84"/>
      <c r="N502" s="84"/>
      <c r="O502" s="40"/>
      <c r="P502" s="41">
        <f ca="1">SUM(SUMIFS(P:P,A:A,4,B:B,INDIRECT(ADDRESS(ROW(),2)),C:C,INDIRECT(ADDRESS(ROW(),3)),D:D,INDIRECT(ADDRESS(ROW(),4)),G:G,{"","=Ow"}))</f>
        <v>0</v>
      </c>
    </row>
    <row r="503" spans="1:16" ht="15" customHeight="1">
      <c r="A503" s="42">
        <v>4</v>
      </c>
      <c r="B503" s="33" t="s">
        <v>486</v>
      </c>
      <c r="C503" s="34" t="s">
        <v>747</v>
      </c>
      <c r="D503" s="32" t="s">
        <v>25</v>
      </c>
      <c r="E503" s="43" t="s">
        <v>25</v>
      </c>
      <c r="F503" s="44" t="s">
        <v>839</v>
      </c>
      <c r="G503" s="45"/>
      <c r="H503" s="45"/>
      <c r="I503" s="46" t="s">
        <v>840</v>
      </c>
      <c r="J503" s="47">
        <v>12</v>
      </c>
      <c r="K503" s="45" t="s">
        <v>204</v>
      </c>
      <c r="L503" s="61"/>
      <c r="M503" s="61"/>
      <c r="N503" s="61"/>
      <c r="O503" s="62">
        <v>0</v>
      </c>
      <c r="P503" s="50">
        <f t="shared" ref="P503:P517" ca="1" si="30">INDIRECT(ADDRESS(ROW(),COLUMN()-6))*INDIRECT(ADDRESS(ROW(),COLUMN()-1))</f>
        <v>0</v>
      </c>
    </row>
    <row r="504" spans="1:16" ht="15" customHeight="1">
      <c r="A504" s="42">
        <v>4</v>
      </c>
      <c r="B504" s="33" t="s">
        <v>486</v>
      </c>
      <c r="C504" s="34" t="s">
        <v>747</v>
      </c>
      <c r="D504" s="32" t="s">
        <v>25</v>
      </c>
      <c r="E504" s="43" t="s">
        <v>84</v>
      </c>
      <c r="F504" s="44" t="s">
        <v>841</v>
      </c>
      <c r="G504" s="45"/>
      <c r="H504" s="45"/>
      <c r="I504" s="46" t="s">
        <v>842</v>
      </c>
      <c r="J504" s="47">
        <v>1.2</v>
      </c>
      <c r="K504" s="45" t="s">
        <v>204</v>
      </c>
      <c r="L504" s="61"/>
      <c r="M504" s="61"/>
      <c r="N504" s="61"/>
      <c r="O504" s="62">
        <v>0</v>
      </c>
      <c r="P504" s="50">
        <f t="shared" ca="1" si="30"/>
        <v>0</v>
      </c>
    </row>
    <row r="505" spans="1:16" ht="15" customHeight="1">
      <c r="A505" s="42">
        <v>4</v>
      </c>
      <c r="B505" s="33" t="s">
        <v>486</v>
      </c>
      <c r="C505" s="34" t="s">
        <v>747</v>
      </c>
      <c r="D505" s="32" t="s">
        <v>25</v>
      </c>
      <c r="E505" s="43" t="s">
        <v>39</v>
      </c>
      <c r="F505" s="44" t="s">
        <v>843</v>
      </c>
      <c r="G505" s="45"/>
      <c r="H505" s="45"/>
      <c r="I505" s="46" t="s">
        <v>844</v>
      </c>
      <c r="J505" s="47">
        <v>0.6</v>
      </c>
      <c r="K505" s="45" t="s">
        <v>204</v>
      </c>
      <c r="L505" s="61"/>
      <c r="M505" s="61"/>
      <c r="N505" s="61"/>
      <c r="O505" s="62">
        <v>0</v>
      </c>
      <c r="P505" s="50">
        <f t="shared" ca="1" si="30"/>
        <v>0</v>
      </c>
    </row>
    <row r="506" spans="1:16" ht="15" customHeight="1">
      <c r="A506" s="42">
        <v>4</v>
      </c>
      <c r="B506" s="33" t="s">
        <v>486</v>
      </c>
      <c r="C506" s="34" t="s">
        <v>747</v>
      </c>
      <c r="D506" s="32" t="s">
        <v>25</v>
      </c>
      <c r="E506" s="43" t="s">
        <v>198</v>
      </c>
      <c r="F506" s="44" t="s">
        <v>845</v>
      </c>
      <c r="G506" s="45"/>
      <c r="H506" s="45"/>
      <c r="I506" s="46" t="s">
        <v>775</v>
      </c>
      <c r="J506" s="47">
        <v>71</v>
      </c>
      <c r="K506" s="45" t="s">
        <v>204</v>
      </c>
      <c r="L506" s="61"/>
      <c r="M506" s="61"/>
      <c r="N506" s="61"/>
      <c r="O506" s="62">
        <v>0</v>
      </c>
      <c r="P506" s="50">
        <f t="shared" ca="1" si="30"/>
        <v>0</v>
      </c>
    </row>
    <row r="507" spans="1:16" ht="15" customHeight="1">
      <c r="A507" s="42">
        <v>4</v>
      </c>
      <c r="B507" s="33" t="s">
        <v>486</v>
      </c>
      <c r="C507" s="34" t="s">
        <v>747</v>
      </c>
      <c r="D507" s="32" t="s">
        <v>25</v>
      </c>
      <c r="E507" s="43" t="s">
        <v>127</v>
      </c>
      <c r="F507" s="44" t="s">
        <v>846</v>
      </c>
      <c r="G507" s="45"/>
      <c r="H507" s="45"/>
      <c r="I507" s="46" t="s">
        <v>777</v>
      </c>
      <c r="J507" s="47">
        <v>7.1</v>
      </c>
      <c r="K507" s="45" t="s">
        <v>204</v>
      </c>
      <c r="L507" s="61"/>
      <c r="M507" s="61"/>
      <c r="N507" s="61"/>
      <c r="O507" s="62">
        <v>0</v>
      </c>
      <c r="P507" s="50">
        <f t="shared" ca="1" si="30"/>
        <v>0</v>
      </c>
    </row>
    <row r="508" spans="1:16" ht="15" customHeight="1">
      <c r="A508" s="42">
        <v>4</v>
      </c>
      <c r="B508" s="33" t="s">
        <v>486</v>
      </c>
      <c r="C508" s="34" t="s">
        <v>747</v>
      </c>
      <c r="D508" s="32" t="s">
        <v>25</v>
      </c>
      <c r="E508" s="43" t="s">
        <v>401</v>
      </c>
      <c r="F508" s="44" t="s">
        <v>847</v>
      </c>
      <c r="G508" s="45"/>
      <c r="H508" s="45"/>
      <c r="I508" s="46" t="s">
        <v>779</v>
      </c>
      <c r="J508" s="47">
        <v>3.55</v>
      </c>
      <c r="K508" s="45" t="s">
        <v>204</v>
      </c>
      <c r="L508" s="61"/>
      <c r="M508" s="61"/>
      <c r="N508" s="61"/>
      <c r="O508" s="62">
        <v>0</v>
      </c>
      <c r="P508" s="50">
        <f t="shared" ca="1" si="30"/>
        <v>0</v>
      </c>
    </row>
    <row r="509" spans="1:16" ht="15" customHeight="1">
      <c r="A509" s="42">
        <v>4</v>
      </c>
      <c r="B509" s="33" t="s">
        <v>486</v>
      </c>
      <c r="C509" s="34" t="s">
        <v>747</v>
      </c>
      <c r="D509" s="32" t="s">
        <v>25</v>
      </c>
      <c r="E509" s="43" t="s">
        <v>780</v>
      </c>
      <c r="F509" s="44" t="s">
        <v>848</v>
      </c>
      <c r="G509" s="45"/>
      <c r="H509" s="45"/>
      <c r="I509" s="46" t="s">
        <v>782</v>
      </c>
      <c r="J509" s="47">
        <v>80</v>
      </c>
      <c r="K509" s="45" t="s">
        <v>204</v>
      </c>
      <c r="L509" s="61"/>
      <c r="M509" s="61"/>
      <c r="N509" s="61"/>
      <c r="O509" s="62">
        <v>0</v>
      </c>
      <c r="P509" s="50">
        <f t="shared" ca="1" si="30"/>
        <v>0</v>
      </c>
    </row>
    <row r="510" spans="1:16" ht="15" customHeight="1">
      <c r="A510" s="42">
        <v>4</v>
      </c>
      <c r="B510" s="33" t="s">
        <v>486</v>
      </c>
      <c r="C510" s="34" t="s">
        <v>747</v>
      </c>
      <c r="D510" s="32" t="s">
        <v>25</v>
      </c>
      <c r="E510" s="43" t="s">
        <v>377</v>
      </c>
      <c r="F510" s="44" t="s">
        <v>849</v>
      </c>
      <c r="G510" s="45"/>
      <c r="H510" s="45"/>
      <c r="I510" s="46" t="s">
        <v>784</v>
      </c>
      <c r="J510" s="47">
        <v>8</v>
      </c>
      <c r="K510" s="45" t="s">
        <v>204</v>
      </c>
      <c r="L510" s="61"/>
      <c r="M510" s="61"/>
      <c r="N510" s="61"/>
      <c r="O510" s="62">
        <v>0</v>
      </c>
      <c r="P510" s="50">
        <f t="shared" ca="1" si="30"/>
        <v>0</v>
      </c>
    </row>
    <row r="511" spans="1:16" ht="15" customHeight="1">
      <c r="A511" s="42">
        <v>4</v>
      </c>
      <c r="B511" s="33" t="s">
        <v>486</v>
      </c>
      <c r="C511" s="34" t="s">
        <v>747</v>
      </c>
      <c r="D511" s="32" t="s">
        <v>25</v>
      </c>
      <c r="E511" s="43" t="s">
        <v>785</v>
      </c>
      <c r="F511" s="44" t="s">
        <v>850</v>
      </c>
      <c r="G511" s="45"/>
      <c r="H511" s="45"/>
      <c r="I511" s="46" t="s">
        <v>787</v>
      </c>
      <c r="J511" s="47">
        <v>4</v>
      </c>
      <c r="K511" s="45" t="s">
        <v>204</v>
      </c>
      <c r="L511" s="61"/>
      <c r="M511" s="61"/>
      <c r="N511" s="61"/>
      <c r="O511" s="62">
        <v>0</v>
      </c>
      <c r="P511" s="50">
        <f t="shared" ca="1" si="30"/>
        <v>0</v>
      </c>
    </row>
    <row r="512" spans="1:16" ht="15" customHeight="1">
      <c r="A512" s="42">
        <v>4</v>
      </c>
      <c r="B512" s="33" t="s">
        <v>486</v>
      </c>
      <c r="C512" s="34" t="s">
        <v>747</v>
      </c>
      <c r="D512" s="32" t="s">
        <v>25</v>
      </c>
      <c r="E512" s="43" t="s">
        <v>680</v>
      </c>
      <c r="F512" s="44" t="s">
        <v>851</v>
      </c>
      <c r="G512" s="45"/>
      <c r="H512" s="45"/>
      <c r="I512" s="46" t="s">
        <v>812</v>
      </c>
      <c r="J512" s="47">
        <v>147</v>
      </c>
      <c r="K512" s="45" t="s">
        <v>204</v>
      </c>
      <c r="L512" s="61"/>
      <c r="M512" s="61"/>
      <c r="N512" s="61"/>
      <c r="O512" s="62">
        <v>0</v>
      </c>
      <c r="P512" s="50">
        <f t="shared" ca="1" si="30"/>
        <v>0</v>
      </c>
    </row>
    <row r="513" spans="1:16" ht="15" customHeight="1">
      <c r="A513" s="42">
        <v>4</v>
      </c>
      <c r="B513" s="33" t="s">
        <v>486</v>
      </c>
      <c r="C513" s="34" t="s">
        <v>747</v>
      </c>
      <c r="D513" s="32" t="s">
        <v>25</v>
      </c>
      <c r="E513" s="43" t="s">
        <v>135</v>
      </c>
      <c r="F513" s="44" t="s">
        <v>852</v>
      </c>
      <c r="G513" s="45"/>
      <c r="H513" s="45"/>
      <c r="I513" s="46" t="s">
        <v>814</v>
      </c>
      <c r="J513" s="47">
        <v>14.7</v>
      </c>
      <c r="K513" s="45" t="s">
        <v>204</v>
      </c>
      <c r="L513" s="61"/>
      <c r="M513" s="61"/>
      <c r="N513" s="61"/>
      <c r="O513" s="62">
        <v>0</v>
      </c>
      <c r="P513" s="50">
        <f t="shared" ca="1" si="30"/>
        <v>0</v>
      </c>
    </row>
    <row r="514" spans="1:16" ht="15" customHeight="1">
      <c r="A514" s="42">
        <v>4</v>
      </c>
      <c r="B514" s="33" t="s">
        <v>486</v>
      </c>
      <c r="C514" s="34" t="s">
        <v>747</v>
      </c>
      <c r="D514" s="32" t="s">
        <v>25</v>
      </c>
      <c r="E514" s="43" t="s">
        <v>233</v>
      </c>
      <c r="F514" s="44" t="s">
        <v>853</v>
      </c>
      <c r="G514" s="45"/>
      <c r="H514" s="45"/>
      <c r="I514" s="46" t="s">
        <v>816</v>
      </c>
      <c r="J514" s="47">
        <v>7.35</v>
      </c>
      <c r="K514" s="45" t="s">
        <v>204</v>
      </c>
      <c r="L514" s="61"/>
      <c r="M514" s="61"/>
      <c r="N514" s="61"/>
      <c r="O514" s="62">
        <v>0</v>
      </c>
      <c r="P514" s="50">
        <f t="shared" ca="1" si="30"/>
        <v>0</v>
      </c>
    </row>
    <row r="515" spans="1:16" ht="15" customHeight="1">
      <c r="A515" s="42">
        <v>4</v>
      </c>
      <c r="B515" s="33" t="s">
        <v>486</v>
      </c>
      <c r="C515" s="34" t="s">
        <v>747</v>
      </c>
      <c r="D515" s="32" t="s">
        <v>25</v>
      </c>
      <c r="E515" s="43" t="s">
        <v>817</v>
      </c>
      <c r="F515" s="44" t="s">
        <v>854</v>
      </c>
      <c r="G515" s="45"/>
      <c r="H515" s="45"/>
      <c r="I515" s="46" t="s">
        <v>819</v>
      </c>
      <c r="J515" s="47">
        <v>192</v>
      </c>
      <c r="K515" s="45" t="s">
        <v>204</v>
      </c>
      <c r="L515" s="61"/>
      <c r="M515" s="61"/>
      <c r="N515" s="61"/>
      <c r="O515" s="62">
        <v>0</v>
      </c>
      <c r="P515" s="50">
        <f t="shared" ca="1" si="30"/>
        <v>0</v>
      </c>
    </row>
    <row r="516" spans="1:16" ht="15" customHeight="1">
      <c r="A516" s="42">
        <v>4</v>
      </c>
      <c r="B516" s="33" t="s">
        <v>486</v>
      </c>
      <c r="C516" s="34" t="s">
        <v>747</v>
      </c>
      <c r="D516" s="32" t="s">
        <v>25</v>
      </c>
      <c r="E516" s="43" t="s">
        <v>367</v>
      </c>
      <c r="F516" s="44" t="s">
        <v>855</v>
      </c>
      <c r="G516" s="45"/>
      <c r="H516" s="45"/>
      <c r="I516" s="46" t="s">
        <v>821</v>
      </c>
      <c r="J516" s="47">
        <v>19.2</v>
      </c>
      <c r="K516" s="45" t="s">
        <v>204</v>
      </c>
      <c r="L516" s="61"/>
      <c r="M516" s="61"/>
      <c r="N516" s="61"/>
      <c r="O516" s="62">
        <v>0</v>
      </c>
      <c r="P516" s="50">
        <f t="shared" ca="1" si="30"/>
        <v>0</v>
      </c>
    </row>
    <row r="517" spans="1:16" ht="15" customHeight="1">
      <c r="A517" s="42">
        <v>4</v>
      </c>
      <c r="B517" s="33" t="s">
        <v>486</v>
      </c>
      <c r="C517" s="34" t="s">
        <v>747</v>
      </c>
      <c r="D517" s="32" t="s">
        <v>25</v>
      </c>
      <c r="E517" s="43" t="s">
        <v>605</v>
      </c>
      <c r="F517" s="44" t="s">
        <v>856</v>
      </c>
      <c r="G517" s="45"/>
      <c r="H517" s="45"/>
      <c r="I517" s="46" t="s">
        <v>823</v>
      </c>
      <c r="J517" s="47">
        <v>9.6</v>
      </c>
      <c r="K517" s="45" t="s">
        <v>204</v>
      </c>
      <c r="L517" s="61"/>
      <c r="M517" s="61"/>
      <c r="N517" s="61"/>
      <c r="O517" s="62">
        <v>0</v>
      </c>
      <c r="P517" s="50">
        <f t="shared" ca="1" si="30"/>
        <v>0</v>
      </c>
    </row>
    <row r="518" spans="1:16" ht="15" customHeight="1">
      <c r="A518" s="32">
        <v>3</v>
      </c>
      <c r="B518" s="33" t="s">
        <v>486</v>
      </c>
      <c r="C518" s="34" t="s">
        <v>747</v>
      </c>
      <c r="D518" s="32" t="s">
        <v>48</v>
      </c>
      <c r="E518" s="35"/>
      <c r="F518" s="36" t="s">
        <v>857</v>
      </c>
      <c r="G518" s="37"/>
      <c r="H518" s="38"/>
      <c r="I518" s="39" t="s">
        <v>858</v>
      </c>
      <c r="J518" s="83"/>
      <c r="K518" s="83"/>
      <c r="L518" s="84"/>
      <c r="M518" s="84"/>
      <c r="N518" s="84"/>
      <c r="O518" s="40"/>
      <c r="P518" s="41">
        <f ca="1">SUM(SUMIFS(P:P,A:A,4,B:B,INDIRECT(ADDRESS(ROW(),2)),C:C,INDIRECT(ADDRESS(ROW(),3)),D:D,INDIRECT(ADDRESS(ROW(),4)),G:G,{"","=Ow"}))</f>
        <v>0</v>
      </c>
    </row>
    <row r="519" spans="1:16" ht="15" customHeight="1">
      <c r="A519" s="42">
        <v>4</v>
      </c>
      <c r="B519" s="33" t="s">
        <v>486</v>
      </c>
      <c r="C519" s="34" t="s">
        <v>747</v>
      </c>
      <c r="D519" s="32" t="s">
        <v>48</v>
      </c>
      <c r="E519" s="43" t="s">
        <v>48</v>
      </c>
      <c r="F519" s="44" t="s">
        <v>859</v>
      </c>
      <c r="G519" s="45"/>
      <c r="H519" s="45"/>
      <c r="I519" s="46" t="s">
        <v>860</v>
      </c>
      <c r="J519" s="47">
        <v>7</v>
      </c>
      <c r="K519" s="45" t="s">
        <v>241</v>
      </c>
      <c r="L519" s="61"/>
      <c r="M519" s="61"/>
      <c r="N519" s="61"/>
      <c r="O519" s="62">
        <v>0</v>
      </c>
      <c r="P519" s="50">
        <f ca="1">INDIRECT(ADDRESS(ROW(),COLUMN()-6))*INDIRECT(ADDRESS(ROW(),COLUMN()-1))</f>
        <v>0</v>
      </c>
    </row>
    <row r="520" spans="1:16" ht="15" customHeight="1">
      <c r="A520" s="42">
        <v>4</v>
      </c>
      <c r="B520" s="33" t="s">
        <v>486</v>
      </c>
      <c r="C520" s="34" t="s">
        <v>747</v>
      </c>
      <c r="D520" s="32" t="s">
        <v>48</v>
      </c>
      <c r="E520" s="43" t="s">
        <v>127</v>
      </c>
      <c r="F520" s="44" t="s">
        <v>861</v>
      </c>
      <c r="G520" s="45"/>
      <c r="H520" s="45"/>
      <c r="I520" s="46" t="s">
        <v>798</v>
      </c>
      <c r="J520" s="47">
        <v>2</v>
      </c>
      <c r="K520" s="45" t="s">
        <v>241</v>
      </c>
      <c r="L520" s="61"/>
      <c r="M520" s="61"/>
      <c r="N520" s="61"/>
      <c r="O520" s="62">
        <v>0</v>
      </c>
      <c r="P520" s="50">
        <f ca="1">INDIRECT(ADDRESS(ROW(),COLUMN()-6))*INDIRECT(ADDRESS(ROW(),COLUMN()-1))</f>
        <v>0</v>
      </c>
    </row>
    <row r="521" spans="1:16" ht="15" customHeight="1">
      <c r="A521" s="42">
        <v>4</v>
      </c>
      <c r="B521" s="33" t="s">
        <v>486</v>
      </c>
      <c r="C521" s="34" t="s">
        <v>747</v>
      </c>
      <c r="D521" s="32" t="s">
        <v>48</v>
      </c>
      <c r="E521" s="43" t="s">
        <v>680</v>
      </c>
      <c r="F521" s="44" t="s">
        <v>862</v>
      </c>
      <c r="G521" s="45"/>
      <c r="H521" s="45"/>
      <c r="I521" s="46" t="s">
        <v>800</v>
      </c>
      <c r="J521" s="47">
        <v>5</v>
      </c>
      <c r="K521" s="45" t="s">
        <v>241</v>
      </c>
      <c r="L521" s="61"/>
      <c r="M521" s="61"/>
      <c r="N521" s="61"/>
      <c r="O521" s="62">
        <v>0</v>
      </c>
      <c r="P521" s="50">
        <f ca="1">INDIRECT(ADDRESS(ROW(),COLUMN()-6))*INDIRECT(ADDRESS(ROW(),COLUMN()-1))</f>
        <v>0</v>
      </c>
    </row>
    <row r="522" spans="1:16" ht="15" customHeight="1">
      <c r="A522" s="42">
        <v>4</v>
      </c>
      <c r="B522" s="33" t="s">
        <v>486</v>
      </c>
      <c r="C522" s="34" t="s">
        <v>747</v>
      </c>
      <c r="D522" s="32" t="s">
        <v>48</v>
      </c>
      <c r="E522" s="43" t="s">
        <v>299</v>
      </c>
      <c r="F522" s="44" t="s">
        <v>863</v>
      </c>
      <c r="G522" s="45"/>
      <c r="H522" s="45"/>
      <c r="I522" s="46" t="s">
        <v>831</v>
      </c>
      <c r="J522" s="47">
        <v>2</v>
      </c>
      <c r="K522" s="45" t="s">
        <v>241</v>
      </c>
      <c r="L522" s="61"/>
      <c r="M522" s="61"/>
      <c r="N522" s="61"/>
      <c r="O522" s="62">
        <v>0</v>
      </c>
      <c r="P522" s="50">
        <f ca="1">INDIRECT(ADDRESS(ROW(),COLUMN()-6))*INDIRECT(ADDRESS(ROW(),COLUMN()-1))</f>
        <v>0</v>
      </c>
    </row>
    <row r="523" spans="1:16" ht="15" customHeight="1">
      <c r="A523" s="42">
        <v>4</v>
      </c>
      <c r="B523" s="33" t="s">
        <v>486</v>
      </c>
      <c r="C523" s="34" t="s">
        <v>747</v>
      </c>
      <c r="D523" s="32" t="s">
        <v>48</v>
      </c>
      <c r="E523" s="43" t="s">
        <v>492</v>
      </c>
      <c r="F523" s="44" t="s">
        <v>864</v>
      </c>
      <c r="G523" s="45"/>
      <c r="H523" s="45"/>
      <c r="I523" s="46" t="s">
        <v>833</v>
      </c>
      <c r="J523" s="47">
        <v>2</v>
      </c>
      <c r="K523" s="45" t="s">
        <v>241</v>
      </c>
      <c r="L523" s="61"/>
      <c r="M523" s="61"/>
      <c r="N523" s="61"/>
      <c r="O523" s="62">
        <v>0</v>
      </c>
      <c r="P523" s="50">
        <f ca="1">INDIRECT(ADDRESS(ROW(),COLUMN()-6))*INDIRECT(ADDRESS(ROW(),COLUMN()-1))</f>
        <v>0</v>
      </c>
    </row>
    <row r="524" spans="1:16" ht="15" customHeight="1">
      <c r="A524" s="22">
        <v>2</v>
      </c>
      <c r="B524" s="23" t="s">
        <v>486</v>
      </c>
      <c r="C524" s="24" t="s">
        <v>751</v>
      </c>
      <c r="D524" s="24"/>
      <c r="E524" s="25"/>
      <c r="F524" s="26" t="s">
        <v>865</v>
      </c>
      <c r="G524" s="27"/>
      <c r="H524" s="28"/>
      <c r="I524" s="29" t="s">
        <v>866</v>
      </c>
      <c r="J524" s="81"/>
      <c r="K524" s="81"/>
      <c r="L524" s="82"/>
      <c r="M524" s="82"/>
      <c r="N524" s="82"/>
      <c r="O524" s="30"/>
      <c r="P524" s="31">
        <f ca="1">SUM(SUMIFS(P:P,A:A,4,B:B,INDIRECT(ADDRESS(ROW(),2)),C:C,INDIRECT(ADDRESS(ROW(),3)),G:G,{"","=Ow"}))</f>
        <v>0</v>
      </c>
    </row>
    <row r="525" spans="1:16" ht="15" customHeight="1">
      <c r="A525" s="32">
        <v>3</v>
      </c>
      <c r="B525" s="33" t="s">
        <v>486</v>
      </c>
      <c r="C525" s="34" t="s">
        <v>751</v>
      </c>
      <c r="D525" s="32" t="s">
        <v>25</v>
      </c>
      <c r="E525" s="35"/>
      <c r="F525" s="36" t="s">
        <v>867</v>
      </c>
      <c r="G525" s="37"/>
      <c r="H525" s="38"/>
      <c r="I525" s="39" t="s">
        <v>868</v>
      </c>
      <c r="J525" s="83"/>
      <c r="K525" s="83"/>
      <c r="L525" s="84"/>
      <c r="M525" s="84"/>
      <c r="N525" s="84"/>
      <c r="O525" s="40"/>
      <c r="P525" s="41">
        <f ca="1">SUM(SUMIFS(P:P,A:A,4,B:B,INDIRECT(ADDRESS(ROW(),2)),C:C,INDIRECT(ADDRESS(ROW(),3)),D:D,INDIRECT(ADDRESS(ROW(),4)),G:G,{"","=Ow"}))</f>
        <v>0</v>
      </c>
    </row>
    <row r="526" spans="1:16" ht="15" customHeight="1">
      <c r="A526" s="42">
        <v>4</v>
      </c>
      <c r="B526" s="33" t="s">
        <v>486</v>
      </c>
      <c r="C526" s="34" t="s">
        <v>751</v>
      </c>
      <c r="D526" s="32" t="s">
        <v>25</v>
      </c>
      <c r="E526" s="43" t="s">
        <v>674</v>
      </c>
      <c r="F526" s="44" t="s">
        <v>869</v>
      </c>
      <c r="G526" s="45"/>
      <c r="H526" s="45"/>
      <c r="I526" s="46" t="s">
        <v>789</v>
      </c>
      <c r="J526" s="47">
        <v>325</v>
      </c>
      <c r="K526" s="45" t="s">
        <v>204</v>
      </c>
      <c r="L526" s="61"/>
      <c r="M526" s="61"/>
      <c r="N526" s="61"/>
      <c r="O526" s="62">
        <v>0</v>
      </c>
      <c r="P526" s="50">
        <f ca="1">INDIRECT(ADDRESS(ROW(),COLUMN()-6))*INDIRECT(ADDRESS(ROW(),COLUMN()-1))</f>
        <v>0</v>
      </c>
    </row>
    <row r="527" spans="1:16" ht="15" customHeight="1">
      <c r="A527" s="42">
        <v>4</v>
      </c>
      <c r="B527" s="33" t="s">
        <v>486</v>
      </c>
      <c r="C527" s="34" t="s">
        <v>751</v>
      </c>
      <c r="D527" s="32" t="s">
        <v>25</v>
      </c>
      <c r="E527" s="43" t="s">
        <v>790</v>
      </c>
      <c r="F527" s="44" t="s">
        <v>870</v>
      </c>
      <c r="G527" s="45"/>
      <c r="H527" s="45"/>
      <c r="I527" s="46" t="s">
        <v>792</v>
      </c>
      <c r="J527" s="47">
        <v>32.5</v>
      </c>
      <c r="K527" s="45" t="s">
        <v>204</v>
      </c>
      <c r="L527" s="61"/>
      <c r="M527" s="61"/>
      <c r="N527" s="61"/>
      <c r="O527" s="62">
        <v>0</v>
      </c>
      <c r="P527" s="50">
        <f ca="1">INDIRECT(ADDRESS(ROW(),COLUMN()-6))*INDIRECT(ADDRESS(ROW(),COLUMN()-1))</f>
        <v>0</v>
      </c>
    </row>
    <row r="528" spans="1:16" ht="15" customHeight="1">
      <c r="A528" s="42">
        <v>4</v>
      </c>
      <c r="B528" s="33" t="s">
        <v>486</v>
      </c>
      <c r="C528" s="34" t="s">
        <v>751</v>
      </c>
      <c r="D528" s="32" t="s">
        <v>25</v>
      </c>
      <c r="E528" s="43" t="s">
        <v>492</v>
      </c>
      <c r="F528" s="44" t="s">
        <v>871</v>
      </c>
      <c r="G528" s="45"/>
      <c r="H528" s="45"/>
      <c r="I528" s="46" t="s">
        <v>794</v>
      </c>
      <c r="J528" s="47">
        <v>16.25</v>
      </c>
      <c r="K528" s="45" t="s">
        <v>204</v>
      </c>
      <c r="L528" s="61"/>
      <c r="M528" s="61"/>
      <c r="N528" s="61"/>
      <c r="O528" s="62">
        <v>0</v>
      </c>
      <c r="P528" s="50">
        <f ca="1">INDIRECT(ADDRESS(ROW(),COLUMN()-6))*INDIRECT(ADDRESS(ROW(),COLUMN()-1))</f>
        <v>0</v>
      </c>
    </row>
    <row r="529" spans="1:16" ht="15" customHeight="1">
      <c r="A529" s="32">
        <v>3</v>
      </c>
      <c r="B529" s="33" t="s">
        <v>486</v>
      </c>
      <c r="C529" s="34" t="s">
        <v>751</v>
      </c>
      <c r="D529" s="32" t="s">
        <v>48</v>
      </c>
      <c r="E529" s="35"/>
      <c r="F529" s="36" t="s">
        <v>872</v>
      </c>
      <c r="G529" s="37"/>
      <c r="H529" s="38"/>
      <c r="I529" s="39" t="s">
        <v>873</v>
      </c>
      <c r="J529" s="83"/>
      <c r="K529" s="83"/>
      <c r="L529" s="84"/>
      <c r="M529" s="84"/>
      <c r="N529" s="84"/>
      <c r="O529" s="40"/>
      <c r="P529" s="41">
        <f ca="1">SUM(SUMIFS(P:P,A:A,4,B:B,INDIRECT(ADDRESS(ROW(),2)),C:C,INDIRECT(ADDRESS(ROW(),3)),D:D,INDIRECT(ADDRESS(ROW(),4)),G:G,{"","=Ow"}))</f>
        <v>0</v>
      </c>
    </row>
    <row r="530" spans="1:16" ht="15" customHeight="1">
      <c r="A530" s="42">
        <v>4</v>
      </c>
      <c r="B530" s="33" t="s">
        <v>486</v>
      </c>
      <c r="C530" s="34" t="s">
        <v>751</v>
      </c>
      <c r="D530" s="32" t="s">
        <v>48</v>
      </c>
      <c r="E530" s="43" t="s">
        <v>801</v>
      </c>
      <c r="F530" s="44" t="s">
        <v>874</v>
      </c>
      <c r="G530" s="45"/>
      <c r="H530" s="45"/>
      <c r="I530" s="46" t="s">
        <v>803</v>
      </c>
      <c r="J530" s="47">
        <v>3</v>
      </c>
      <c r="K530" s="45" t="s">
        <v>241</v>
      </c>
      <c r="L530" s="61"/>
      <c r="M530" s="61"/>
      <c r="N530" s="61"/>
      <c r="O530" s="62">
        <v>0</v>
      </c>
      <c r="P530" s="50">
        <f ca="1">INDIRECT(ADDRESS(ROW(),COLUMN()-6))*INDIRECT(ADDRESS(ROW(),COLUMN()-1))</f>
        <v>0</v>
      </c>
    </row>
    <row r="531" spans="1:16" ht="15" customHeight="1">
      <c r="A531" s="22">
        <v>2</v>
      </c>
      <c r="B531" s="23" t="s">
        <v>486</v>
      </c>
      <c r="C531" s="24" t="s">
        <v>755</v>
      </c>
      <c r="D531" s="24"/>
      <c r="E531" s="25"/>
      <c r="F531" s="26" t="s">
        <v>875</v>
      </c>
      <c r="G531" s="27"/>
      <c r="H531" s="28"/>
      <c r="I531" s="29" t="s">
        <v>876</v>
      </c>
      <c r="J531" s="81"/>
      <c r="K531" s="81"/>
      <c r="L531" s="82"/>
      <c r="M531" s="82"/>
      <c r="N531" s="82"/>
      <c r="O531" s="30"/>
      <c r="P531" s="31">
        <f ca="1">SUM(SUMIFS(P:P,A:A,4,B:B,INDIRECT(ADDRESS(ROW(),2)),C:C,INDIRECT(ADDRESS(ROW(),3)),G:G,{"","=Ow"}))</f>
        <v>0</v>
      </c>
    </row>
    <row r="532" spans="1:16" ht="15" customHeight="1">
      <c r="A532" s="32">
        <v>3</v>
      </c>
      <c r="B532" s="33" t="s">
        <v>486</v>
      </c>
      <c r="C532" s="34" t="s">
        <v>755</v>
      </c>
      <c r="D532" s="32" t="s">
        <v>25</v>
      </c>
      <c r="E532" s="35"/>
      <c r="F532" s="36" t="s">
        <v>877</v>
      </c>
      <c r="G532" s="37"/>
      <c r="H532" s="38"/>
      <c r="I532" s="39" t="s">
        <v>878</v>
      </c>
      <c r="J532" s="83"/>
      <c r="K532" s="83"/>
      <c r="L532" s="84"/>
      <c r="M532" s="84"/>
      <c r="N532" s="84"/>
      <c r="O532" s="40"/>
      <c r="P532" s="41">
        <f ca="1">SUM(SUMIFS(P:P,A:A,4,B:B,INDIRECT(ADDRESS(ROW(),2)),C:C,INDIRECT(ADDRESS(ROW(),3)),D:D,INDIRECT(ADDRESS(ROW(),4)),G:G,{"","=Ow"}))</f>
        <v>0</v>
      </c>
    </row>
    <row r="533" spans="1:16" ht="15" customHeight="1">
      <c r="A533" s="42">
        <v>4</v>
      </c>
      <c r="B533" s="33" t="s">
        <v>486</v>
      </c>
      <c r="C533" s="34" t="s">
        <v>755</v>
      </c>
      <c r="D533" s="32" t="s">
        <v>25</v>
      </c>
      <c r="E533" s="43" t="s">
        <v>25</v>
      </c>
      <c r="F533" s="44" t="s">
        <v>879</v>
      </c>
      <c r="G533" s="45"/>
      <c r="H533" s="45"/>
      <c r="I533" s="46" t="s">
        <v>840</v>
      </c>
      <c r="J533" s="47">
        <v>16</v>
      </c>
      <c r="K533" s="45" t="s">
        <v>204</v>
      </c>
      <c r="L533" s="61"/>
      <c r="M533" s="61"/>
      <c r="N533" s="61"/>
      <c r="O533" s="62">
        <v>0</v>
      </c>
      <c r="P533" s="50">
        <f t="shared" ref="P533:P547" ca="1" si="31">INDIRECT(ADDRESS(ROW(),COLUMN()-6))*INDIRECT(ADDRESS(ROW(),COLUMN()-1))</f>
        <v>0</v>
      </c>
    </row>
    <row r="534" spans="1:16" ht="15" customHeight="1">
      <c r="A534" s="42">
        <v>4</v>
      </c>
      <c r="B534" s="33" t="s">
        <v>486</v>
      </c>
      <c r="C534" s="34" t="s">
        <v>755</v>
      </c>
      <c r="D534" s="32" t="s">
        <v>25</v>
      </c>
      <c r="E534" s="43" t="s">
        <v>84</v>
      </c>
      <c r="F534" s="44" t="s">
        <v>880</v>
      </c>
      <c r="G534" s="45"/>
      <c r="H534" s="45"/>
      <c r="I534" s="46" t="s">
        <v>842</v>
      </c>
      <c r="J534" s="47">
        <v>1.6</v>
      </c>
      <c r="K534" s="45" t="s">
        <v>204</v>
      </c>
      <c r="L534" s="61"/>
      <c r="M534" s="61"/>
      <c r="N534" s="61"/>
      <c r="O534" s="62">
        <v>0</v>
      </c>
      <c r="P534" s="50">
        <f t="shared" ca="1" si="31"/>
        <v>0</v>
      </c>
    </row>
    <row r="535" spans="1:16" ht="15" customHeight="1">
      <c r="A535" s="42">
        <v>4</v>
      </c>
      <c r="B535" s="33" t="s">
        <v>486</v>
      </c>
      <c r="C535" s="34" t="s">
        <v>755</v>
      </c>
      <c r="D535" s="32" t="s">
        <v>25</v>
      </c>
      <c r="E535" s="43" t="s">
        <v>39</v>
      </c>
      <c r="F535" s="44" t="s">
        <v>881</v>
      </c>
      <c r="G535" s="45"/>
      <c r="H535" s="45"/>
      <c r="I535" s="46" t="s">
        <v>844</v>
      </c>
      <c r="J535" s="47">
        <v>0.8</v>
      </c>
      <c r="K535" s="45" t="s">
        <v>204</v>
      </c>
      <c r="L535" s="61"/>
      <c r="M535" s="61"/>
      <c r="N535" s="61"/>
      <c r="O535" s="62">
        <v>0</v>
      </c>
      <c r="P535" s="50">
        <f t="shared" ca="1" si="31"/>
        <v>0</v>
      </c>
    </row>
    <row r="536" spans="1:16" ht="15" customHeight="1">
      <c r="A536" s="42">
        <v>4</v>
      </c>
      <c r="B536" s="33" t="s">
        <v>486</v>
      </c>
      <c r="C536" s="34" t="s">
        <v>755</v>
      </c>
      <c r="D536" s="32" t="s">
        <v>25</v>
      </c>
      <c r="E536" s="43" t="s">
        <v>780</v>
      </c>
      <c r="F536" s="44" t="s">
        <v>882</v>
      </c>
      <c r="G536" s="45"/>
      <c r="H536" s="45"/>
      <c r="I536" s="46" t="s">
        <v>782</v>
      </c>
      <c r="J536" s="47">
        <v>39</v>
      </c>
      <c r="K536" s="45" t="s">
        <v>204</v>
      </c>
      <c r="L536" s="61"/>
      <c r="M536" s="61"/>
      <c r="N536" s="61"/>
      <c r="O536" s="62">
        <v>0</v>
      </c>
      <c r="P536" s="50">
        <f t="shared" ca="1" si="31"/>
        <v>0</v>
      </c>
    </row>
    <row r="537" spans="1:16" ht="15" customHeight="1">
      <c r="A537" s="42">
        <v>4</v>
      </c>
      <c r="B537" s="33" t="s">
        <v>486</v>
      </c>
      <c r="C537" s="34" t="s">
        <v>755</v>
      </c>
      <c r="D537" s="32" t="s">
        <v>25</v>
      </c>
      <c r="E537" s="43" t="s">
        <v>377</v>
      </c>
      <c r="F537" s="44" t="s">
        <v>883</v>
      </c>
      <c r="G537" s="45"/>
      <c r="H537" s="45"/>
      <c r="I537" s="46" t="s">
        <v>784</v>
      </c>
      <c r="J537" s="47">
        <v>3.9</v>
      </c>
      <c r="K537" s="45" t="s">
        <v>204</v>
      </c>
      <c r="L537" s="61"/>
      <c r="M537" s="61"/>
      <c r="N537" s="61"/>
      <c r="O537" s="62">
        <v>0</v>
      </c>
      <c r="P537" s="50">
        <f t="shared" ca="1" si="31"/>
        <v>0</v>
      </c>
    </row>
    <row r="538" spans="1:16" ht="15" customHeight="1">
      <c r="A538" s="42">
        <v>4</v>
      </c>
      <c r="B538" s="33" t="s">
        <v>486</v>
      </c>
      <c r="C538" s="34" t="s">
        <v>755</v>
      </c>
      <c r="D538" s="32" t="s">
        <v>25</v>
      </c>
      <c r="E538" s="43" t="s">
        <v>785</v>
      </c>
      <c r="F538" s="44" t="s">
        <v>884</v>
      </c>
      <c r="G538" s="45"/>
      <c r="H538" s="45"/>
      <c r="I538" s="46" t="s">
        <v>787</v>
      </c>
      <c r="J538" s="47">
        <v>1.95</v>
      </c>
      <c r="K538" s="45" t="s">
        <v>204</v>
      </c>
      <c r="L538" s="61"/>
      <c r="M538" s="61"/>
      <c r="N538" s="61"/>
      <c r="O538" s="62">
        <v>0</v>
      </c>
      <c r="P538" s="50">
        <f t="shared" ca="1" si="31"/>
        <v>0</v>
      </c>
    </row>
    <row r="539" spans="1:16" ht="15" customHeight="1">
      <c r="A539" s="42">
        <v>4</v>
      </c>
      <c r="B539" s="33" t="s">
        <v>486</v>
      </c>
      <c r="C539" s="34" t="s">
        <v>755</v>
      </c>
      <c r="D539" s="32" t="s">
        <v>25</v>
      </c>
      <c r="E539" s="43" t="s">
        <v>817</v>
      </c>
      <c r="F539" s="44" t="s">
        <v>885</v>
      </c>
      <c r="G539" s="45"/>
      <c r="H539" s="45"/>
      <c r="I539" s="46" t="s">
        <v>819</v>
      </c>
      <c r="J539" s="47">
        <v>122</v>
      </c>
      <c r="K539" s="45" t="s">
        <v>204</v>
      </c>
      <c r="L539" s="61"/>
      <c r="M539" s="61"/>
      <c r="N539" s="61"/>
      <c r="O539" s="62">
        <v>0</v>
      </c>
      <c r="P539" s="50">
        <f t="shared" ca="1" si="31"/>
        <v>0</v>
      </c>
    </row>
    <row r="540" spans="1:16" ht="15" customHeight="1">
      <c r="A540" s="42">
        <v>4</v>
      </c>
      <c r="B540" s="33" t="s">
        <v>486</v>
      </c>
      <c r="C540" s="34" t="s">
        <v>755</v>
      </c>
      <c r="D540" s="32" t="s">
        <v>25</v>
      </c>
      <c r="E540" s="43" t="s">
        <v>367</v>
      </c>
      <c r="F540" s="44" t="s">
        <v>886</v>
      </c>
      <c r="G540" s="45"/>
      <c r="H540" s="45"/>
      <c r="I540" s="46" t="s">
        <v>821</v>
      </c>
      <c r="J540" s="47">
        <v>12.2</v>
      </c>
      <c r="K540" s="45" t="s">
        <v>204</v>
      </c>
      <c r="L540" s="61"/>
      <c r="M540" s="61"/>
      <c r="N540" s="61"/>
      <c r="O540" s="62">
        <v>0</v>
      </c>
      <c r="P540" s="50">
        <f t="shared" ca="1" si="31"/>
        <v>0</v>
      </c>
    </row>
    <row r="541" spans="1:16" ht="15" customHeight="1">
      <c r="A541" s="42">
        <v>4</v>
      </c>
      <c r="B541" s="33" t="s">
        <v>486</v>
      </c>
      <c r="C541" s="34" t="s">
        <v>755</v>
      </c>
      <c r="D541" s="32" t="s">
        <v>25</v>
      </c>
      <c r="E541" s="43" t="s">
        <v>605</v>
      </c>
      <c r="F541" s="44" t="s">
        <v>887</v>
      </c>
      <c r="G541" s="45"/>
      <c r="H541" s="45"/>
      <c r="I541" s="46" t="s">
        <v>823</v>
      </c>
      <c r="J541" s="47">
        <v>6.1</v>
      </c>
      <c r="K541" s="45" t="s">
        <v>204</v>
      </c>
      <c r="L541" s="61"/>
      <c r="M541" s="61"/>
      <c r="N541" s="61"/>
      <c r="O541" s="62">
        <v>0</v>
      </c>
      <c r="P541" s="50">
        <f t="shared" ca="1" si="31"/>
        <v>0</v>
      </c>
    </row>
    <row r="542" spans="1:16" ht="15" customHeight="1">
      <c r="A542" s="42">
        <v>4</v>
      </c>
      <c r="B542" s="33" t="s">
        <v>486</v>
      </c>
      <c r="C542" s="34" t="s">
        <v>755</v>
      </c>
      <c r="D542" s="32" t="s">
        <v>25</v>
      </c>
      <c r="E542" s="43" t="s">
        <v>674</v>
      </c>
      <c r="F542" s="44" t="s">
        <v>888</v>
      </c>
      <c r="G542" s="45"/>
      <c r="H542" s="45"/>
      <c r="I542" s="46" t="s">
        <v>789</v>
      </c>
      <c r="J542" s="47">
        <v>51</v>
      </c>
      <c r="K542" s="45" t="s">
        <v>204</v>
      </c>
      <c r="L542" s="61"/>
      <c r="M542" s="61"/>
      <c r="N542" s="61"/>
      <c r="O542" s="62">
        <v>0</v>
      </c>
      <c r="P542" s="50">
        <f t="shared" ca="1" si="31"/>
        <v>0</v>
      </c>
    </row>
    <row r="543" spans="1:16" ht="15" customHeight="1">
      <c r="A543" s="42">
        <v>4</v>
      </c>
      <c r="B543" s="33" t="s">
        <v>486</v>
      </c>
      <c r="C543" s="34" t="s">
        <v>755</v>
      </c>
      <c r="D543" s="32" t="s">
        <v>25</v>
      </c>
      <c r="E543" s="43" t="s">
        <v>790</v>
      </c>
      <c r="F543" s="44" t="s">
        <v>889</v>
      </c>
      <c r="G543" s="45"/>
      <c r="H543" s="45"/>
      <c r="I543" s="46" t="s">
        <v>792</v>
      </c>
      <c r="J543" s="47">
        <v>5.0999999999999996</v>
      </c>
      <c r="K543" s="45" t="s">
        <v>204</v>
      </c>
      <c r="L543" s="61"/>
      <c r="M543" s="61"/>
      <c r="N543" s="61"/>
      <c r="O543" s="62">
        <v>0</v>
      </c>
      <c r="P543" s="50">
        <f t="shared" ca="1" si="31"/>
        <v>0</v>
      </c>
    </row>
    <row r="544" spans="1:16" ht="15" customHeight="1">
      <c r="A544" s="42">
        <v>4</v>
      </c>
      <c r="B544" s="33" t="s">
        <v>486</v>
      </c>
      <c r="C544" s="34" t="s">
        <v>755</v>
      </c>
      <c r="D544" s="32" t="s">
        <v>25</v>
      </c>
      <c r="E544" s="43" t="s">
        <v>492</v>
      </c>
      <c r="F544" s="44" t="s">
        <v>890</v>
      </c>
      <c r="G544" s="45"/>
      <c r="H544" s="45"/>
      <c r="I544" s="46" t="s">
        <v>794</v>
      </c>
      <c r="J544" s="47">
        <v>2.5499999999999998</v>
      </c>
      <c r="K544" s="45" t="s">
        <v>204</v>
      </c>
      <c r="L544" s="61"/>
      <c r="M544" s="61"/>
      <c r="N544" s="61"/>
      <c r="O544" s="62">
        <v>0</v>
      </c>
      <c r="P544" s="50">
        <f t="shared" ca="1" si="31"/>
        <v>0</v>
      </c>
    </row>
    <row r="545" spans="1:16" ht="15" customHeight="1">
      <c r="A545" s="42">
        <v>4</v>
      </c>
      <c r="B545" s="33" t="s">
        <v>486</v>
      </c>
      <c r="C545" s="34" t="s">
        <v>755</v>
      </c>
      <c r="D545" s="32" t="s">
        <v>25</v>
      </c>
      <c r="E545" s="43" t="s">
        <v>518</v>
      </c>
      <c r="F545" s="44" t="s">
        <v>891</v>
      </c>
      <c r="G545" s="45"/>
      <c r="H545" s="45"/>
      <c r="I545" s="46" t="s">
        <v>892</v>
      </c>
      <c r="J545" s="47">
        <v>88</v>
      </c>
      <c r="K545" s="45" t="s">
        <v>204</v>
      </c>
      <c r="L545" s="61"/>
      <c r="M545" s="61"/>
      <c r="N545" s="61"/>
      <c r="O545" s="62">
        <v>0</v>
      </c>
      <c r="P545" s="50">
        <f t="shared" ca="1" si="31"/>
        <v>0</v>
      </c>
    </row>
    <row r="546" spans="1:16" ht="15" customHeight="1">
      <c r="A546" s="42">
        <v>4</v>
      </c>
      <c r="B546" s="33" t="s">
        <v>486</v>
      </c>
      <c r="C546" s="34" t="s">
        <v>755</v>
      </c>
      <c r="D546" s="32" t="s">
        <v>25</v>
      </c>
      <c r="E546" s="43" t="s">
        <v>893</v>
      </c>
      <c r="F546" s="44" t="s">
        <v>894</v>
      </c>
      <c r="G546" s="45"/>
      <c r="H546" s="45"/>
      <c r="I546" s="46" t="s">
        <v>895</v>
      </c>
      <c r="J546" s="47">
        <v>8.8000000000000007</v>
      </c>
      <c r="K546" s="45" t="s">
        <v>204</v>
      </c>
      <c r="L546" s="61"/>
      <c r="M546" s="61"/>
      <c r="N546" s="61"/>
      <c r="O546" s="62">
        <v>0</v>
      </c>
      <c r="P546" s="50">
        <f t="shared" ca="1" si="31"/>
        <v>0</v>
      </c>
    </row>
    <row r="547" spans="1:16" ht="15" customHeight="1">
      <c r="A547" s="42">
        <v>4</v>
      </c>
      <c r="B547" s="33" t="s">
        <v>486</v>
      </c>
      <c r="C547" s="34" t="s">
        <v>755</v>
      </c>
      <c r="D547" s="32" t="s">
        <v>25</v>
      </c>
      <c r="E547" s="43" t="s">
        <v>896</v>
      </c>
      <c r="F547" s="44" t="s">
        <v>897</v>
      </c>
      <c r="G547" s="45"/>
      <c r="H547" s="45"/>
      <c r="I547" s="46" t="s">
        <v>898</v>
      </c>
      <c r="J547" s="47">
        <v>4.4000000000000004</v>
      </c>
      <c r="K547" s="45" t="s">
        <v>204</v>
      </c>
      <c r="L547" s="61"/>
      <c r="M547" s="61"/>
      <c r="N547" s="61"/>
      <c r="O547" s="62">
        <v>0</v>
      </c>
      <c r="P547" s="50">
        <f t="shared" ca="1" si="31"/>
        <v>0</v>
      </c>
    </row>
    <row r="548" spans="1:16" ht="15" customHeight="1">
      <c r="A548" s="32">
        <v>3</v>
      </c>
      <c r="B548" s="33" t="s">
        <v>486</v>
      </c>
      <c r="C548" s="34" t="s">
        <v>755</v>
      </c>
      <c r="D548" s="32" t="s">
        <v>48</v>
      </c>
      <c r="E548" s="35"/>
      <c r="F548" s="36" t="s">
        <v>899</v>
      </c>
      <c r="G548" s="37"/>
      <c r="H548" s="38"/>
      <c r="I548" s="39" t="s">
        <v>900</v>
      </c>
      <c r="J548" s="83"/>
      <c r="K548" s="83"/>
      <c r="L548" s="84"/>
      <c r="M548" s="84"/>
      <c r="N548" s="84"/>
      <c r="O548" s="40"/>
      <c r="P548" s="41">
        <f ca="1">SUM(SUMIFS(P:P,A:A,4,B:B,INDIRECT(ADDRESS(ROW(),2)),C:C,INDIRECT(ADDRESS(ROW(),3)),D:D,INDIRECT(ADDRESS(ROW(),4)),G:G,{"","=Ow"}))</f>
        <v>0</v>
      </c>
    </row>
    <row r="549" spans="1:16" ht="15" customHeight="1">
      <c r="A549" s="42">
        <v>4</v>
      </c>
      <c r="B549" s="33" t="s">
        <v>486</v>
      </c>
      <c r="C549" s="34" t="s">
        <v>755</v>
      </c>
      <c r="D549" s="32" t="s">
        <v>48</v>
      </c>
      <c r="E549" s="43" t="s">
        <v>25</v>
      </c>
      <c r="F549" s="44" t="s">
        <v>901</v>
      </c>
      <c r="G549" s="45"/>
      <c r="H549" s="45"/>
      <c r="I549" s="46" t="s">
        <v>902</v>
      </c>
      <c r="J549" s="47">
        <v>2</v>
      </c>
      <c r="K549" s="45" t="s">
        <v>241</v>
      </c>
      <c r="L549" s="61"/>
      <c r="M549" s="61"/>
      <c r="N549" s="61"/>
      <c r="O549" s="62">
        <v>0</v>
      </c>
      <c r="P549" s="50">
        <f ca="1">INDIRECT(ADDRESS(ROW(),COLUMN()-6))*INDIRECT(ADDRESS(ROW(),COLUMN()-1))</f>
        <v>0</v>
      </c>
    </row>
    <row r="550" spans="1:16" ht="15" customHeight="1">
      <c r="A550" s="42">
        <v>4</v>
      </c>
      <c r="B550" s="33" t="s">
        <v>486</v>
      </c>
      <c r="C550" s="34" t="s">
        <v>755</v>
      </c>
      <c r="D550" s="32" t="s">
        <v>48</v>
      </c>
      <c r="E550" s="43" t="s">
        <v>790</v>
      </c>
      <c r="F550" s="44" t="s">
        <v>903</v>
      </c>
      <c r="G550" s="45"/>
      <c r="H550" s="45"/>
      <c r="I550" s="46" t="s">
        <v>904</v>
      </c>
      <c r="J550" s="47">
        <v>4</v>
      </c>
      <c r="K550" s="45" t="s">
        <v>241</v>
      </c>
      <c r="L550" s="61"/>
      <c r="M550" s="61"/>
      <c r="N550" s="61"/>
      <c r="O550" s="62">
        <v>0</v>
      </c>
      <c r="P550" s="50">
        <f ca="1">INDIRECT(ADDRESS(ROW(),COLUMN()-6))*INDIRECT(ADDRESS(ROW(),COLUMN()-1))</f>
        <v>0</v>
      </c>
    </row>
    <row r="551" spans="1:16" ht="15" customHeight="1">
      <c r="A551" s="42">
        <v>4</v>
      </c>
      <c r="B551" s="33" t="s">
        <v>486</v>
      </c>
      <c r="C551" s="34" t="s">
        <v>755</v>
      </c>
      <c r="D551" s="32" t="s">
        <v>48</v>
      </c>
      <c r="E551" s="43" t="s">
        <v>905</v>
      </c>
      <c r="F551" s="44" t="s">
        <v>906</v>
      </c>
      <c r="G551" s="45"/>
      <c r="H551" s="45"/>
      <c r="I551" s="46" t="s">
        <v>907</v>
      </c>
      <c r="J551" s="47">
        <v>1</v>
      </c>
      <c r="K551" s="45" t="s">
        <v>241</v>
      </c>
      <c r="L551" s="61"/>
      <c r="M551" s="61"/>
      <c r="N551" s="61"/>
      <c r="O551" s="62">
        <v>0</v>
      </c>
      <c r="P551" s="50">
        <f ca="1">INDIRECT(ADDRESS(ROW(),COLUMN()-6))*INDIRECT(ADDRESS(ROW(),COLUMN()-1))</f>
        <v>0</v>
      </c>
    </row>
    <row r="552" spans="1:16" ht="24.95" customHeight="1">
      <c r="A552" s="22">
        <v>2</v>
      </c>
      <c r="B552" s="23" t="s">
        <v>486</v>
      </c>
      <c r="C552" s="24" t="s">
        <v>760</v>
      </c>
      <c r="D552" s="24"/>
      <c r="E552" s="25"/>
      <c r="F552" s="26" t="s">
        <v>908</v>
      </c>
      <c r="G552" s="27"/>
      <c r="H552" s="28"/>
      <c r="I552" s="29" t="s">
        <v>909</v>
      </c>
      <c r="J552" s="81"/>
      <c r="K552" s="81"/>
      <c r="L552" s="82"/>
      <c r="M552" s="82"/>
      <c r="N552" s="82"/>
      <c r="O552" s="30"/>
      <c r="P552" s="31">
        <f ca="1">SUM(SUMIFS(P:P,A:A,4,B:B,INDIRECT(ADDRESS(ROW(),2)),C:C,INDIRECT(ADDRESS(ROW(),3)),G:G,{"","=Ow"}))</f>
        <v>0</v>
      </c>
    </row>
    <row r="553" spans="1:16" ht="15" customHeight="1">
      <c r="A553" s="32">
        <v>3</v>
      </c>
      <c r="B553" s="33" t="s">
        <v>486</v>
      </c>
      <c r="C553" s="34" t="s">
        <v>760</v>
      </c>
      <c r="D553" s="32" t="s">
        <v>25</v>
      </c>
      <c r="E553" s="35"/>
      <c r="F553" s="36" t="s">
        <v>910</v>
      </c>
      <c r="G553" s="37"/>
      <c r="H553" s="38"/>
      <c r="I553" s="39" t="s">
        <v>911</v>
      </c>
      <c r="J553" s="83"/>
      <c r="K553" s="83"/>
      <c r="L553" s="84"/>
      <c r="M553" s="84"/>
      <c r="N553" s="84"/>
      <c r="O553" s="40"/>
      <c r="P553" s="41">
        <f ca="1">SUM(SUMIFS(P:P,A:A,4,B:B,INDIRECT(ADDRESS(ROW(),2)),C:C,INDIRECT(ADDRESS(ROW(),3)),D:D,INDIRECT(ADDRESS(ROW(),4)),G:G,{"","=Ow"}))</f>
        <v>0</v>
      </c>
    </row>
    <row r="554" spans="1:16" ht="15" customHeight="1">
      <c r="A554" s="42">
        <v>4</v>
      </c>
      <c r="B554" s="33" t="s">
        <v>486</v>
      </c>
      <c r="C554" s="34" t="s">
        <v>760</v>
      </c>
      <c r="D554" s="32" t="s">
        <v>25</v>
      </c>
      <c r="E554" s="43" t="s">
        <v>25</v>
      </c>
      <c r="F554" s="44" t="s">
        <v>912</v>
      </c>
      <c r="G554" s="45"/>
      <c r="H554" s="45"/>
      <c r="I554" s="46" t="s">
        <v>840</v>
      </c>
      <c r="J554" s="47">
        <v>69</v>
      </c>
      <c r="K554" s="45" t="s">
        <v>204</v>
      </c>
      <c r="L554" s="61"/>
      <c r="M554" s="61"/>
      <c r="N554" s="61"/>
      <c r="O554" s="62">
        <v>0</v>
      </c>
      <c r="P554" s="50">
        <f t="shared" ref="P554:P571" ca="1" si="32">INDIRECT(ADDRESS(ROW(),COLUMN()-6))*INDIRECT(ADDRESS(ROW(),COLUMN()-1))</f>
        <v>0</v>
      </c>
    </row>
    <row r="555" spans="1:16" ht="15" customHeight="1">
      <c r="A555" s="42">
        <v>4</v>
      </c>
      <c r="B555" s="33" t="s">
        <v>486</v>
      </c>
      <c r="C555" s="34" t="s">
        <v>760</v>
      </c>
      <c r="D555" s="32" t="s">
        <v>25</v>
      </c>
      <c r="E555" s="43" t="s">
        <v>84</v>
      </c>
      <c r="F555" s="44" t="s">
        <v>913</v>
      </c>
      <c r="G555" s="45"/>
      <c r="H555" s="45"/>
      <c r="I555" s="46" t="s">
        <v>842</v>
      </c>
      <c r="J555" s="47">
        <v>6.9</v>
      </c>
      <c r="K555" s="45" t="s">
        <v>204</v>
      </c>
      <c r="L555" s="61"/>
      <c r="M555" s="61"/>
      <c r="N555" s="61"/>
      <c r="O555" s="62">
        <v>0</v>
      </c>
      <c r="P555" s="50">
        <f t="shared" ca="1" si="32"/>
        <v>0</v>
      </c>
    </row>
    <row r="556" spans="1:16" ht="15" customHeight="1">
      <c r="A556" s="42">
        <v>4</v>
      </c>
      <c r="B556" s="33" t="s">
        <v>486</v>
      </c>
      <c r="C556" s="34" t="s">
        <v>760</v>
      </c>
      <c r="D556" s="32" t="s">
        <v>25</v>
      </c>
      <c r="E556" s="43" t="s">
        <v>39</v>
      </c>
      <c r="F556" s="44" t="s">
        <v>914</v>
      </c>
      <c r="G556" s="45"/>
      <c r="H556" s="45"/>
      <c r="I556" s="46" t="s">
        <v>844</v>
      </c>
      <c r="J556" s="47">
        <v>3.45</v>
      </c>
      <c r="K556" s="45" t="s">
        <v>204</v>
      </c>
      <c r="L556" s="61"/>
      <c r="M556" s="61"/>
      <c r="N556" s="61"/>
      <c r="O556" s="62">
        <v>0</v>
      </c>
      <c r="P556" s="50">
        <f t="shared" ca="1" si="32"/>
        <v>0</v>
      </c>
    </row>
    <row r="557" spans="1:16" ht="15" customHeight="1">
      <c r="A557" s="42">
        <v>4</v>
      </c>
      <c r="B557" s="33" t="s">
        <v>486</v>
      </c>
      <c r="C557" s="34" t="s">
        <v>760</v>
      </c>
      <c r="D557" s="32" t="s">
        <v>25</v>
      </c>
      <c r="E557" s="43" t="s">
        <v>198</v>
      </c>
      <c r="F557" s="44" t="s">
        <v>915</v>
      </c>
      <c r="G557" s="45"/>
      <c r="H557" s="45"/>
      <c r="I557" s="46" t="s">
        <v>775</v>
      </c>
      <c r="J557" s="47">
        <v>26</v>
      </c>
      <c r="K557" s="45" t="s">
        <v>204</v>
      </c>
      <c r="L557" s="61"/>
      <c r="M557" s="61"/>
      <c r="N557" s="61"/>
      <c r="O557" s="62">
        <v>0</v>
      </c>
      <c r="P557" s="50">
        <f t="shared" ca="1" si="32"/>
        <v>0</v>
      </c>
    </row>
    <row r="558" spans="1:16" ht="15" customHeight="1">
      <c r="A558" s="42">
        <v>4</v>
      </c>
      <c r="B558" s="33" t="s">
        <v>486</v>
      </c>
      <c r="C558" s="34" t="s">
        <v>760</v>
      </c>
      <c r="D558" s="32" t="s">
        <v>25</v>
      </c>
      <c r="E558" s="43" t="s">
        <v>127</v>
      </c>
      <c r="F558" s="44" t="s">
        <v>916</v>
      </c>
      <c r="G558" s="45"/>
      <c r="H558" s="45"/>
      <c r="I558" s="46" t="s">
        <v>777</v>
      </c>
      <c r="J558" s="47">
        <v>2.6</v>
      </c>
      <c r="K558" s="45" t="s">
        <v>204</v>
      </c>
      <c r="L558" s="61"/>
      <c r="M558" s="61"/>
      <c r="N558" s="61"/>
      <c r="O558" s="62">
        <v>0</v>
      </c>
      <c r="P558" s="50">
        <f t="shared" ca="1" si="32"/>
        <v>0</v>
      </c>
    </row>
    <row r="559" spans="1:16" ht="15" customHeight="1">
      <c r="A559" s="42">
        <v>4</v>
      </c>
      <c r="B559" s="33" t="s">
        <v>486</v>
      </c>
      <c r="C559" s="34" t="s">
        <v>760</v>
      </c>
      <c r="D559" s="32" t="s">
        <v>25</v>
      </c>
      <c r="E559" s="43" t="s">
        <v>401</v>
      </c>
      <c r="F559" s="44" t="s">
        <v>917</v>
      </c>
      <c r="G559" s="45"/>
      <c r="H559" s="45"/>
      <c r="I559" s="46" t="s">
        <v>779</v>
      </c>
      <c r="J559" s="47">
        <v>1.3</v>
      </c>
      <c r="K559" s="45" t="s">
        <v>204</v>
      </c>
      <c r="L559" s="61"/>
      <c r="M559" s="61"/>
      <c r="N559" s="61"/>
      <c r="O559" s="62">
        <v>0</v>
      </c>
      <c r="P559" s="50">
        <f t="shared" ca="1" si="32"/>
        <v>0</v>
      </c>
    </row>
    <row r="560" spans="1:16" ht="15" customHeight="1">
      <c r="A560" s="42">
        <v>4</v>
      </c>
      <c r="B560" s="33" t="s">
        <v>486</v>
      </c>
      <c r="C560" s="34" t="s">
        <v>760</v>
      </c>
      <c r="D560" s="32" t="s">
        <v>25</v>
      </c>
      <c r="E560" s="43" t="s">
        <v>780</v>
      </c>
      <c r="F560" s="44" t="s">
        <v>918</v>
      </c>
      <c r="G560" s="45"/>
      <c r="H560" s="45"/>
      <c r="I560" s="46" t="s">
        <v>782</v>
      </c>
      <c r="J560" s="47">
        <v>61</v>
      </c>
      <c r="K560" s="45" t="s">
        <v>204</v>
      </c>
      <c r="L560" s="61"/>
      <c r="M560" s="61"/>
      <c r="N560" s="61"/>
      <c r="O560" s="62">
        <v>0</v>
      </c>
      <c r="P560" s="50">
        <f t="shared" ca="1" si="32"/>
        <v>0</v>
      </c>
    </row>
    <row r="561" spans="1:16" ht="15" customHeight="1">
      <c r="A561" s="42">
        <v>4</v>
      </c>
      <c r="B561" s="33" t="s">
        <v>486</v>
      </c>
      <c r="C561" s="34" t="s">
        <v>760</v>
      </c>
      <c r="D561" s="32" t="s">
        <v>25</v>
      </c>
      <c r="E561" s="43" t="s">
        <v>377</v>
      </c>
      <c r="F561" s="44" t="s">
        <v>919</v>
      </c>
      <c r="G561" s="45"/>
      <c r="H561" s="45"/>
      <c r="I561" s="46" t="s">
        <v>784</v>
      </c>
      <c r="J561" s="47">
        <v>6.1</v>
      </c>
      <c r="K561" s="45" t="s">
        <v>204</v>
      </c>
      <c r="L561" s="61"/>
      <c r="M561" s="61"/>
      <c r="N561" s="61"/>
      <c r="O561" s="62">
        <v>0</v>
      </c>
      <c r="P561" s="50">
        <f t="shared" ca="1" si="32"/>
        <v>0</v>
      </c>
    </row>
    <row r="562" spans="1:16" ht="15" customHeight="1">
      <c r="A562" s="42">
        <v>4</v>
      </c>
      <c r="B562" s="33" t="s">
        <v>486</v>
      </c>
      <c r="C562" s="34" t="s">
        <v>760</v>
      </c>
      <c r="D562" s="32" t="s">
        <v>25</v>
      </c>
      <c r="E562" s="43" t="s">
        <v>785</v>
      </c>
      <c r="F562" s="44" t="s">
        <v>920</v>
      </c>
      <c r="G562" s="45"/>
      <c r="H562" s="45"/>
      <c r="I562" s="46" t="s">
        <v>787</v>
      </c>
      <c r="J562" s="47">
        <v>3.05</v>
      </c>
      <c r="K562" s="45" t="s">
        <v>204</v>
      </c>
      <c r="L562" s="61"/>
      <c r="M562" s="61"/>
      <c r="N562" s="61"/>
      <c r="O562" s="62">
        <v>0</v>
      </c>
      <c r="P562" s="50">
        <f t="shared" ca="1" si="32"/>
        <v>0</v>
      </c>
    </row>
    <row r="563" spans="1:16" ht="15" customHeight="1">
      <c r="A563" s="42">
        <v>4</v>
      </c>
      <c r="B563" s="33" t="s">
        <v>486</v>
      </c>
      <c r="C563" s="34" t="s">
        <v>760</v>
      </c>
      <c r="D563" s="32" t="s">
        <v>25</v>
      </c>
      <c r="E563" s="43" t="s">
        <v>817</v>
      </c>
      <c r="F563" s="44" t="s">
        <v>921</v>
      </c>
      <c r="G563" s="45"/>
      <c r="H563" s="45"/>
      <c r="I563" s="46" t="s">
        <v>819</v>
      </c>
      <c r="J563" s="47">
        <v>291</v>
      </c>
      <c r="K563" s="45" t="s">
        <v>204</v>
      </c>
      <c r="L563" s="61"/>
      <c r="M563" s="61"/>
      <c r="N563" s="61"/>
      <c r="O563" s="62">
        <v>0</v>
      </c>
      <c r="P563" s="50">
        <f t="shared" ca="1" si="32"/>
        <v>0</v>
      </c>
    </row>
    <row r="564" spans="1:16" ht="15" customHeight="1">
      <c r="A564" s="42">
        <v>4</v>
      </c>
      <c r="B564" s="33" t="s">
        <v>486</v>
      </c>
      <c r="C564" s="34" t="s">
        <v>760</v>
      </c>
      <c r="D564" s="32" t="s">
        <v>25</v>
      </c>
      <c r="E564" s="43" t="s">
        <v>367</v>
      </c>
      <c r="F564" s="44" t="s">
        <v>922</v>
      </c>
      <c r="G564" s="45"/>
      <c r="H564" s="45"/>
      <c r="I564" s="46" t="s">
        <v>821</v>
      </c>
      <c r="J564" s="47">
        <v>29.1</v>
      </c>
      <c r="K564" s="45" t="s">
        <v>204</v>
      </c>
      <c r="L564" s="61"/>
      <c r="M564" s="61"/>
      <c r="N564" s="61"/>
      <c r="O564" s="62">
        <v>0</v>
      </c>
      <c r="P564" s="50">
        <f t="shared" ca="1" si="32"/>
        <v>0</v>
      </c>
    </row>
    <row r="565" spans="1:16" ht="15" customHeight="1">
      <c r="A565" s="42">
        <v>4</v>
      </c>
      <c r="B565" s="33" t="s">
        <v>486</v>
      </c>
      <c r="C565" s="34" t="s">
        <v>760</v>
      </c>
      <c r="D565" s="32" t="s">
        <v>25</v>
      </c>
      <c r="E565" s="43" t="s">
        <v>605</v>
      </c>
      <c r="F565" s="44" t="s">
        <v>923</v>
      </c>
      <c r="G565" s="45"/>
      <c r="H565" s="45"/>
      <c r="I565" s="46" t="s">
        <v>823</v>
      </c>
      <c r="J565" s="47">
        <v>14.55</v>
      </c>
      <c r="K565" s="45" t="s">
        <v>204</v>
      </c>
      <c r="L565" s="61"/>
      <c r="M565" s="61"/>
      <c r="N565" s="61"/>
      <c r="O565" s="62">
        <v>0</v>
      </c>
      <c r="P565" s="50">
        <f t="shared" ca="1" si="32"/>
        <v>0</v>
      </c>
    </row>
    <row r="566" spans="1:16" ht="15" customHeight="1">
      <c r="A566" s="42">
        <v>4</v>
      </c>
      <c r="B566" s="33" t="s">
        <v>486</v>
      </c>
      <c r="C566" s="34" t="s">
        <v>760</v>
      </c>
      <c r="D566" s="32" t="s">
        <v>25</v>
      </c>
      <c r="E566" s="43" t="s">
        <v>674</v>
      </c>
      <c r="F566" s="44" t="s">
        <v>924</v>
      </c>
      <c r="G566" s="45"/>
      <c r="H566" s="45"/>
      <c r="I566" s="46" t="s">
        <v>789</v>
      </c>
      <c r="J566" s="47">
        <v>464</v>
      </c>
      <c r="K566" s="45" t="s">
        <v>204</v>
      </c>
      <c r="L566" s="61"/>
      <c r="M566" s="61"/>
      <c r="N566" s="61"/>
      <c r="O566" s="62">
        <v>0</v>
      </c>
      <c r="P566" s="50">
        <f t="shared" ca="1" si="32"/>
        <v>0</v>
      </c>
    </row>
    <row r="567" spans="1:16" ht="15" customHeight="1">
      <c r="A567" s="42">
        <v>4</v>
      </c>
      <c r="B567" s="33" t="s">
        <v>486</v>
      </c>
      <c r="C567" s="34" t="s">
        <v>760</v>
      </c>
      <c r="D567" s="32" t="s">
        <v>25</v>
      </c>
      <c r="E567" s="43" t="s">
        <v>790</v>
      </c>
      <c r="F567" s="44" t="s">
        <v>925</v>
      </c>
      <c r="G567" s="45"/>
      <c r="H567" s="45"/>
      <c r="I567" s="46" t="s">
        <v>792</v>
      </c>
      <c r="J567" s="47">
        <v>46.4</v>
      </c>
      <c r="K567" s="45" t="s">
        <v>204</v>
      </c>
      <c r="L567" s="61"/>
      <c r="M567" s="61"/>
      <c r="N567" s="61"/>
      <c r="O567" s="62">
        <v>0</v>
      </c>
      <c r="P567" s="50">
        <f t="shared" ca="1" si="32"/>
        <v>0</v>
      </c>
    </row>
    <row r="568" spans="1:16" ht="15" customHeight="1">
      <c r="A568" s="42">
        <v>4</v>
      </c>
      <c r="B568" s="33" t="s">
        <v>486</v>
      </c>
      <c r="C568" s="34" t="s">
        <v>760</v>
      </c>
      <c r="D568" s="32" t="s">
        <v>25</v>
      </c>
      <c r="E568" s="43" t="s">
        <v>492</v>
      </c>
      <c r="F568" s="44" t="s">
        <v>926</v>
      </c>
      <c r="G568" s="45"/>
      <c r="H568" s="45"/>
      <c r="I568" s="46" t="s">
        <v>794</v>
      </c>
      <c r="J568" s="47">
        <v>23.2</v>
      </c>
      <c r="K568" s="45" t="s">
        <v>204</v>
      </c>
      <c r="L568" s="61"/>
      <c r="M568" s="61"/>
      <c r="N568" s="61"/>
      <c r="O568" s="62">
        <v>0</v>
      </c>
      <c r="P568" s="50">
        <f t="shared" ca="1" si="32"/>
        <v>0</v>
      </c>
    </row>
    <row r="569" spans="1:16" ht="15" customHeight="1">
      <c r="A569" s="42">
        <v>4</v>
      </c>
      <c r="B569" s="33" t="s">
        <v>486</v>
      </c>
      <c r="C569" s="34" t="s">
        <v>760</v>
      </c>
      <c r="D569" s="32" t="s">
        <v>25</v>
      </c>
      <c r="E569" s="43" t="s">
        <v>518</v>
      </c>
      <c r="F569" s="44" t="s">
        <v>927</v>
      </c>
      <c r="G569" s="45"/>
      <c r="H569" s="45"/>
      <c r="I569" s="46" t="s">
        <v>892</v>
      </c>
      <c r="J569" s="47">
        <v>281</v>
      </c>
      <c r="K569" s="45" t="s">
        <v>204</v>
      </c>
      <c r="L569" s="61"/>
      <c r="M569" s="61"/>
      <c r="N569" s="61"/>
      <c r="O569" s="62">
        <v>0</v>
      </c>
      <c r="P569" s="50">
        <f t="shared" ca="1" si="32"/>
        <v>0</v>
      </c>
    </row>
    <row r="570" spans="1:16" ht="15" customHeight="1">
      <c r="A570" s="42">
        <v>4</v>
      </c>
      <c r="B570" s="33" t="s">
        <v>486</v>
      </c>
      <c r="C570" s="34" t="s">
        <v>760</v>
      </c>
      <c r="D570" s="32" t="s">
        <v>25</v>
      </c>
      <c r="E570" s="43" t="s">
        <v>893</v>
      </c>
      <c r="F570" s="44" t="s">
        <v>928</v>
      </c>
      <c r="G570" s="45"/>
      <c r="H570" s="45"/>
      <c r="I570" s="46" t="s">
        <v>895</v>
      </c>
      <c r="J570" s="47">
        <v>28.1</v>
      </c>
      <c r="K570" s="45" t="s">
        <v>204</v>
      </c>
      <c r="L570" s="61"/>
      <c r="M570" s="61"/>
      <c r="N570" s="61"/>
      <c r="O570" s="62">
        <v>0</v>
      </c>
      <c r="P570" s="50">
        <f t="shared" ca="1" si="32"/>
        <v>0</v>
      </c>
    </row>
    <row r="571" spans="1:16" ht="15" customHeight="1">
      <c r="A571" s="42">
        <v>4</v>
      </c>
      <c r="B571" s="33" t="s">
        <v>486</v>
      </c>
      <c r="C571" s="34" t="s">
        <v>760</v>
      </c>
      <c r="D571" s="32" t="s">
        <v>25</v>
      </c>
      <c r="E571" s="43" t="s">
        <v>896</v>
      </c>
      <c r="F571" s="44" t="s">
        <v>929</v>
      </c>
      <c r="G571" s="45"/>
      <c r="H571" s="45"/>
      <c r="I571" s="46" t="s">
        <v>898</v>
      </c>
      <c r="J571" s="47">
        <v>14.05</v>
      </c>
      <c r="K571" s="45" t="s">
        <v>204</v>
      </c>
      <c r="L571" s="61"/>
      <c r="M571" s="61"/>
      <c r="N571" s="61"/>
      <c r="O571" s="62">
        <v>0</v>
      </c>
      <c r="P571" s="50">
        <f t="shared" ca="1" si="32"/>
        <v>0</v>
      </c>
    </row>
    <row r="572" spans="1:16" ht="15" customHeight="1">
      <c r="A572" s="32">
        <v>3</v>
      </c>
      <c r="B572" s="33" t="s">
        <v>486</v>
      </c>
      <c r="C572" s="34" t="s">
        <v>760</v>
      </c>
      <c r="D572" s="32" t="s">
        <v>48</v>
      </c>
      <c r="E572" s="35"/>
      <c r="F572" s="36" t="s">
        <v>930</v>
      </c>
      <c r="G572" s="37"/>
      <c r="H572" s="38"/>
      <c r="I572" s="39" t="s">
        <v>931</v>
      </c>
      <c r="J572" s="83"/>
      <c r="K572" s="83"/>
      <c r="L572" s="84"/>
      <c r="M572" s="84"/>
      <c r="N572" s="84"/>
      <c r="O572" s="40"/>
      <c r="P572" s="41">
        <f ca="1">SUM(SUMIFS(P:P,A:A,4,B:B,INDIRECT(ADDRESS(ROW(),2)),C:C,INDIRECT(ADDRESS(ROW(),3)),D:D,INDIRECT(ADDRESS(ROW(),4)),G:G,{"","=Ow"}))</f>
        <v>0</v>
      </c>
    </row>
    <row r="573" spans="1:16" ht="15" customHeight="1">
      <c r="A573" s="42">
        <v>4</v>
      </c>
      <c r="B573" s="33" t="s">
        <v>486</v>
      </c>
      <c r="C573" s="34" t="s">
        <v>760</v>
      </c>
      <c r="D573" s="32" t="s">
        <v>48</v>
      </c>
      <c r="E573" s="43" t="s">
        <v>48</v>
      </c>
      <c r="F573" s="44" t="s">
        <v>932</v>
      </c>
      <c r="G573" s="45"/>
      <c r="H573" s="45"/>
      <c r="I573" s="46" t="s">
        <v>860</v>
      </c>
      <c r="J573" s="47">
        <v>2</v>
      </c>
      <c r="K573" s="45" t="s">
        <v>241</v>
      </c>
      <c r="L573" s="61"/>
      <c r="M573" s="61"/>
      <c r="N573" s="61"/>
      <c r="O573" s="62">
        <v>0</v>
      </c>
      <c r="P573" s="50">
        <f ca="1">INDIRECT(ADDRESS(ROW(),COLUMN()-6))*INDIRECT(ADDRESS(ROW(),COLUMN()-1))</f>
        <v>0</v>
      </c>
    </row>
    <row r="574" spans="1:16" ht="15" customHeight="1">
      <c r="A574" s="42">
        <v>4</v>
      </c>
      <c r="B574" s="33" t="s">
        <v>486</v>
      </c>
      <c r="C574" s="34" t="s">
        <v>760</v>
      </c>
      <c r="D574" s="32" t="s">
        <v>48</v>
      </c>
      <c r="E574" s="43" t="s">
        <v>680</v>
      </c>
      <c r="F574" s="44" t="s">
        <v>933</v>
      </c>
      <c r="G574" s="45"/>
      <c r="H574" s="45"/>
      <c r="I574" s="46" t="s">
        <v>800</v>
      </c>
      <c r="J574" s="47">
        <v>2</v>
      </c>
      <c r="K574" s="45" t="s">
        <v>241</v>
      </c>
      <c r="L574" s="61"/>
      <c r="M574" s="61"/>
      <c r="N574" s="61"/>
      <c r="O574" s="62">
        <v>0</v>
      </c>
      <c r="P574" s="50">
        <f ca="1">INDIRECT(ADDRESS(ROW(),COLUMN()-6))*INDIRECT(ADDRESS(ROW(),COLUMN()-1))</f>
        <v>0</v>
      </c>
    </row>
    <row r="575" spans="1:16" ht="15" customHeight="1">
      <c r="A575" s="42">
        <v>4</v>
      </c>
      <c r="B575" s="33" t="s">
        <v>486</v>
      </c>
      <c r="C575" s="34" t="s">
        <v>760</v>
      </c>
      <c r="D575" s="32" t="s">
        <v>48</v>
      </c>
      <c r="E575" s="43" t="s">
        <v>492</v>
      </c>
      <c r="F575" s="44" t="s">
        <v>934</v>
      </c>
      <c r="G575" s="45"/>
      <c r="H575" s="45"/>
      <c r="I575" s="46" t="s">
        <v>833</v>
      </c>
      <c r="J575" s="47">
        <v>6</v>
      </c>
      <c r="K575" s="45" t="s">
        <v>241</v>
      </c>
      <c r="L575" s="61"/>
      <c r="M575" s="61"/>
      <c r="N575" s="61"/>
      <c r="O575" s="62">
        <v>0</v>
      </c>
      <c r="P575" s="50">
        <f ca="1">INDIRECT(ADDRESS(ROW(),COLUMN()-6))*INDIRECT(ADDRESS(ROW(),COLUMN()-1))</f>
        <v>0</v>
      </c>
    </row>
    <row r="576" spans="1:16" ht="15" customHeight="1">
      <c r="A576" s="42">
        <v>4</v>
      </c>
      <c r="B576" s="33" t="s">
        <v>486</v>
      </c>
      <c r="C576" s="34" t="s">
        <v>760</v>
      </c>
      <c r="D576" s="32" t="s">
        <v>48</v>
      </c>
      <c r="E576" s="43" t="s">
        <v>801</v>
      </c>
      <c r="F576" s="44" t="s">
        <v>935</v>
      </c>
      <c r="G576" s="45"/>
      <c r="H576" s="45"/>
      <c r="I576" s="46" t="s">
        <v>803</v>
      </c>
      <c r="J576" s="47">
        <v>2</v>
      </c>
      <c r="K576" s="45" t="s">
        <v>241</v>
      </c>
      <c r="L576" s="61"/>
      <c r="M576" s="61"/>
      <c r="N576" s="61"/>
      <c r="O576" s="62">
        <v>0</v>
      </c>
      <c r="P576" s="50">
        <f ca="1">INDIRECT(ADDRESS(ROW(),COLUMN()-6))*INDIRECT(ADDRESS(ROW(),COLUMN()-1))</f>
        <v>0</v>
      </c>
    </row>
    <row r="577" spans="1:16" ht="15" customHeight="1">
      <c r="A577" s="22">
        <v>2</v>
      </c>
      <c r="B577" s="23" t="s">
        <v>486</v>
      </c>
      <c r="C577" s="24" t="s">
        <v>765</v>
      </c>
      <c r="D577" s="24"/>
      <c r="E577" s="25"/>
      <c r="F577" s="26" t="s">
        <v>936</v>
      </c>
      <c r="G577" s="27"/>
      <c r="H577" s="28"/>
      <c r="I577" s="29" t="s">
        <v>937</v>
      </c>
      <c r="J577" s="81"/>
      <c r="K577" s="81"/>
      <c r="L577" s="82"/>
      <c r="M577" s="82"/>
      <c r="N577" s="82"/>
      <c r="O577" s="30"/>
      <c r="P577" s="31">
        <f ca="1">SUM(SUMIFS(P:P,A:A,4,B:B,INDIRECT(ADDRESS(ROW(),2)),C:C,INDIRECT(ADDRESS(ROW(),3)),G:G,{"","=Ow"}))</f>
        <v>0</v>
      </c>
    </row>
    <row r="578" spans="1:16" ht="15" customHeight="1">
      <c r="A578" s="32">
        <v>3</v>
      </c>
      <c r="B578" s="33" t="s">
        <v>486</v>
      </c>
      <c r="C578" s="34" t="s">
        <v>765</v>
      </c>
      <c r="D578" s="32" t="s">
        <v>25</v>
      </c>
      <c r="E578" s="35"/>
      <c r="F578" s="36" t="s">
        <v>938</v>
      </c>
      <c r="G578" s="37"/>
      <c r="H578" s="38"/>
      <c r="I578" s="39" t="s">
        <v>939</v>
      </c>
      <c r="J578" s="83"/>
      <c r="K578" s="83"/>
      <c r="L578" s="84"/>
      <c r="M578" s="84"/>
      <c r="N578" s="84"/>
      <c r="O578" s="40"/>
      <c r="P578" s="41">
        <f ca="1">SUM(SUMIFS(P:P,A:A,4,B:B,INDIRECT(ADDRESS(ROW(),2)),C:C,INDIRECT(ADDRESS(ROW(),3)),D:D,INDIRECT(ADDRESS(ROW(),4)),G:G,{"","=Ow"}))</f>
        <v>0</v>
      </c>
    </row>
    <row r="579" spans="1:16" ht="15" customHeight="1">
      <c r="A579" s="42">
        <v>4</v>
      </c>
      <c r="B579" s="33" t="s">
        <v>486</v>
      </c>
      <c r="C579" s="34" t="s">
        <v>765</v>
      </c>
      <c r="D579" s="32" t="s">
        <v>25</v>
      </c>
      <c r="E579" s="43" t="s">
        <v>25</v>
      </c>
      <c r="F579" s="44" t="s">
        <v>940</v>
      </c>
      <c r="G579" s="45"/>
      <c r="H579" s="45"/>
      <c r="I579" s="46" t="s">
        <v>840</v>
      </c>
      <c r="J579" s="47">
        <v>113</v>
      </c>
      <c r="K579" s="45" t="s">
        <v>204</v>
      </c>
      <c r="L579" s="61"/>
      <c r="M579" s="61"/>
      <c r="N579" s="61"/>
      <c r="O579" s="62">
        <v>0</v>
      </c>
      <c r="P579" s="50">
        <f t="shared" ref="P579:P584" ca="1" si="33">INDIRECT(ADDRESS(ROW(),COLUMN()-6))*INDIRECT(ADDRESS(ROW(),COLUMN()-1))</f>
        <v>0</v>
      </c>
    </row>
    <row r="580" spans="1:16" ht="15" customHeight="1">
      <c r="A580" s="42">
        <v>4</v>
      </c>
      <c r="B580" s="33" t="s">
        <v>486</v>
      </c>
      <c r="C580" s="34" t="s">
        <v>765</v>
      </c>
      <c r="D580" s="32" t="s">
        <v>25</v>
      </c>
      <c r="E580" s="43" t="s">
        <v>84</v>
      </c>
      <c r="F580" s="44" t="s">
        <v>941</v>
      </c>
      <c r="G580" s="45"/>
      <c r="H580" s="45"/>
      <c r="I580" s="46" t="s">
        <v>842</v>
      </c>
      <c r="J580" s="47">
        <v>11.3</v>
      </c>
      <c r="K580" s="45" t="s">
        <v>204</v>
      </c>
      <c r="L580" s="61"/>
      <c r="M580" s="61"/>
      <c r="N580" s="61"/>
      <c r="O580" s="62">
        <v>0</v>
      </c>
      <c r="P580" s="50">
        <f t="shared" ca="1" si="33"/>
        <v>0</v>
      </c>
    </row>
    <row r="581" spans="1:16" ht="15" customHeight="1">
      <c r="A581" s="42">
        <v>4</v>
      </c>
      <c r="B581" s="33" t="s">
        <v>486</v>
      </c>
      <c r="C581" s="34" t="s">
        <v>765</v>
      </c>
      <c r="D581" s="32" t="s">
        <v>25</v>
      </c>
      <c r="E581" s="43" t="s">
        <v>39</v>
      </c>
      <c r="F581" s="44" t="s">
        <v>942</v>
      </c>
      <c r="G581" s="45"/>
      <c r="H581" s="45"/>
      <c r="I581" s="46" t="s">
        <v>844</v>
      </c>
      <c r="J581" s="47">
        <v>5.65</v>
      </c>
      <c r="K581" s="45" t="s">
        <v>204</v>
      </c>
      <c r="L581" s="61"/>
      <c r="M581" s="61"/>
      <c r="N581" s="61"/>
      <c r="O581" s="62">
        <v>0</v>
      </c>
      <c r="P581" s="50">
        <f t="shared" ca="1" si="33"/>
        <v>0</v>
      </c>
    </row>
    <row r="582" spans="1:16" ht="15" customHeight="1">
      <c r="A582" s="42">
        <v>4</v>
      </c>
      <c r="B582" s="33" t="s">
        <v>486</v>
      </c>
      <c r="C582" s="34" t="s">
        <v>765</v>
      </c>
      <c r="D582" s="32" t="s">
        <v>25</v>
      </c>
      <c r="E582" s="43" t="s">
        <v>198</v>
      </c>
      <c r="F582" s="44" t="s">
        <v>943</v>
      </c>
      <c r="G582" s="45"/>
      <c r="H582" s="45"/>
      <c r="I582" s="46" t="s">
        <v>775</v>
      </c>
      <c r="J582" s="47">
        <v>71</v>
      </c>
      <c r="K582" s="45" t="s">
        <v>204</v>
      </c>
      <c r="L582" s="61"/>
      <c r="M582" s="61"/>
      <c r="N582" s="61"/>
      <c r="O582" s="62">
        <v>0</v>
      </c>
      <c r="P582" s="50">
        <f t="shared" ca="1" si="33"/>
        <v>0</v>
      </c>
    </row>
    <row r="583" spans="1:16" ht="15" customHeight="1">
      <c r="A583" s="42">
        <v>4</v>
      </c>
      <c r="B583" s="33" t="s">
        <v>486</v>
      </c>
      <c r="C583" s="34" t="s">
        <v>765</v>
      </c>
      <c r="D583" s="32" t="s">
        <v>25</v>
      </c>
      <c r="E583" s="43" t="s">
        <v>127</v>
      </c>
      <c r="F583" s="44" t="s">
        <v>944</v>
      </c>
      <c r="G583" s="45"/>
      <c r="H583" s="45"/>
      <c r="I583" s="46" t="s">
        <v>777</v>
      </c>
      <c r="J583" s="47">
        <v>7.1</v>
      </c>
      <c r="K583" s="45" t="s">
        <v>204</v>
      </c>
      <c r="L583" s="61"/>
      <c r="M583" s="61"/>
      <c r="N583" s="61"/>
      <c r="O583" s="62">
        <v>0</v>
      </c>
      <c r="P583" s="50">
        <f t="shared" ca="1" si="33"/>
        <v>0</v>
      </c>
    </row>
    <row r="584" spans="1:16" ht="15" customHeight="1">
      <c r="A584" s="42">
        <v>4</v>
      </c>
      <c r="B584" s="33" t="s">
        <v>486</v>
      </c>
      <c r="C584" s="34" t="s">
        <v>765</v>
      </c>
      <c r="D584" s="32" t="s">
        <v>25</v>
      </c>
      <c r="E584" s="43" t="s">
        <v>401</v>
      </c>
      <c r="F584" s="44" t="s">
        <v>945</v>
      </c>
      <c r="G584" s="45"/>
      <c r="H584" s="45"/>
      <c r="I584" s="46" t="s">
        <v>779</v>
      </c>
      <c r="J584" s="47">
        <v>3.55</v>
      </c>
      <c r="K584" s="45" t="s">
        <v>204</v>
      </c>
      <c r="L584" s="61"/>
      <c r="M584" s="61"/>
      <c r="N584" s="61"/>
      <c r="O584" s="62">
        <v>0</v>
      </c>
      <c r="P584" s="50">
        <f t="shared" ca="1" si="33"/>
        <v>0</v>
      </c>
    </row>
    <row r="585" spans="1:16" ht="15" customHeight="1">
      <c r="A585" s="32">
        <v>3</v>
      </c>
      <c r="B585" s="33" t="s">
        <v>486</v>
      </c>
      <c r="C585" s="34" t="s">
        <v>765</v>
      </c>
      <c r="D585" s="32" t="s">
        <v>48</v>
      </c>
      <c r="E585" s="35"/>
      <c r="F585" s="36" t="s">
        <v>946</v>
      </c>
      <c r="G585" s="37"/>
      <c r="H585" s="38"/>
      <c r="I585" s="39" t="s">
        <v>947</v>
      </c>
      <c r="J585" s="83"/>
      <c r="K585" s="83"/>
      <c r="L585" s="84"/>
      <c r="M585" s="84"/>
      <c r="N585" s="84"/>
      <c r="O585" s="40"/>
      <c r="P585" s="41">
        <f ca="1">SUM(SUMIFS(P:P,A:A,4,B:B,INDIRECT(ADDRESS(ROW(),2)),C:C,INDIRECT(ADDRESS(ROW(),3)),D:D,INDIRECT(ADDRESS(ROW(),4)),G:G,{"","=Ow"}))</f>
        <v>0</v>
      </c>
    </row>
    <row r="586" spans="1:16" ht="15" customHeight="1">
      <c r="A586" s="42">
        <v>4</v>
      </c>
      <c r="B586" s="33" t="s">
        <v>486</v>
      </c>
      <c r="C586" s="34" t="s">
        <v>765</v>
      </c>
      <c r="D586" s="32" t="s">
        <v>48</v>
      </c>
      <c r="E586" s="43" t="s">
        <v>25</v>
      </c>
      <c r="F586" s="44" t="s">
        <v>948</v>
      </c>
      <c r="G586" s="45"/>
      <c r="H586" s="45"/>
      <c r="I586" s="46" t="s">
        <v>902</v>
      </c>
      <c r="J586" s="47">
        <v>6</v>
      </c>
      <c r="K586" s="45" t="s">
        <v>241</v>
      </c>
      <c r="L586" s="61"/>
      <c r="M586" s="61"/>
      <c r="N586" s="61"/>
      <c r="O586" s="62">
        <v>0</v>
      </c>
      <c r="P586" s="50">
        <f ca="1">INDIRECT(ADDRESS(ROW(),COLUMN()-6))*INDIRECT(ADDRESS(ROW(),COLUMN()-1))</f>
        <v>0</v>
      </c>
    </row>
    <row r="587" spans="1:16" ht="15" customHeight="1">
      <c r="A587" s="42">
        <v>4</v>
      </c>
      <c r="B587" s="33" t="s">
        <v>486</v>
      </c>
      <c r="C587" s="34" t="s">
        <v>765</v>
      </c>
      <c r="D587" s="32" t="s">
        <v>48</v>
      </c>
      <c r="E587" s="43" t="s">
        <v>108</v>
      </c>
      <c r="F587" s="44" t="s">
        <v>949</v>
      </c>
      <c r="G587" s="45"/>
      <c r="H587" s="45"/>
      <c r="I587" s="46" t="s">
        <v>950</v>
      </c>
      <c r="J587" s="47">
        <v>3</v>
      </c>
      <c r="K587" s="45" t="s">
        <v>241</v>
      </c>
      <c r="L587" s="61"/>
      <c r="M587" s="61"/>
      <c r="N587" s="61"/>
      <c r="O587" s="62">
        <v>0</v>
      </c>
      <c r="P587" s="50">
        <f ca="1">INDIRECT(ADDRESS(ROW(),COLUMN()-6))*INDIRECT(ADDRESS(ROW(),COLUMN()-1))</f>
        <v>0</v>
      </c>
    </row>
    <row r="588" spans="1:16" ht="15" customHeight="1">
      <c r="A588" s="22">
        <v>2</v>
      </c>
      <c r="B588" s="23" t="s">
        <v>486</v>
      </c>
      <c r="C588" s="24" t="s">
        <v>951</v>
      </c>
      <c r="D588" s="24"/>
      <c r="E588" s="25"/>
      <c r="F588" s="26" t="s">
        <v>952</v>
      </c>
      <c r="G588" s="27"/>
      <c r="H588" s="28"/>
      <c r="I588" s="29" t="s">
        <v>953</v>
      </c>
      <c r="J588" s="81"/>
      <c r="K588" s="81"/>
      <c r="L588" s="82"/>
      <c r="M588" s="82"/>
      <c r="N588" s="82"/>
      <c r="O588" s="30"/>
      <c r="P588" s="31">
        <f ca="1">SUM(SUMIFS(P:P,A:A,4,B:B,INDIRECT(ADDRESS(ROW(),2)),C:C,INDIRECT(ADDRESS(ROW(),3)),G:G,{"","=Ow"}))</f>
        <v>0</v>
      </c>
    </row>
    <row r="589" spans="1:16" ht="15" customHeight="1">
      <c r="A589" s="32">
        <v>3</v>
      </c>
      <c r="B589" s="33" t="s">
        <v>486</v>
      </c>
      <c r="C589" s="34" t="s">
        <v>951</v>
      </c>
      <c r="D589" s="32" t="s">
        <v>401</v>
      </c>
      <c r="E589" s="35"/>
      <c r="F589" s="36" t="s">
        <v>954</v>
      </c>
      <c r="G589" s="37"/>
      <c r="H589" s="38"/>
      <c r="I589" s="39" t="s">
        <v>955</v>
      </c>
      <c r="J589" s="83"/>
      <c r="K589" s="83"/>
      <c r="L589" s="84"/>
      <c r="M589" s="84"/>
      <c r="N589" s="84"/>
      <c r="O589" s="40"/>
      <c r="P589" s="41">
        <f ca="1">SUM(SUMIFS(P:P,A:A,4,B:B,INDIRECT(ADDRESS(ROW(),2)),C:C,INDIRECT(ADDRESS(ROW(),3)),D:D,INDIRECT(ADDRESS(ROW(),4)),G:G,{"","=Ow"}))</f>
        <v>0</v>
      </c>
    </row>
    <row r="590" spans="1:16" ht="15" customHeight="1">
      <c r="A590" s="42">
        <v>4</v>
      </c>
      <c r="B590" s="33" t="s">
        <v>486</v>
      </c>
      <c r="C590" s="34" t="s">
        <v>951</v>
      </c>
      <c r="D590" s="32" t="s">
        <v>401</v>
      </c>
      <c r="E590" s="43" t="s">
        <v>48</v>
      </c>
      <c r="F590" s="44" t="s">
        <v>956</v>
      </c>
      <c r="G590" s="45"/>
      <c r="H590" s="45"/>
      <c r="I590" s="46" t="s">
        <v>742</v>
      </c>
      <c r="J590" s="47">
        <v>117</v>
      </c>
      <c r="K590" s="45" t="s">
        <v>204</v>
      </c>
      <c r="L590" s="61"/>
      <c r="M590" s="61"/>
      <c r="N590" s="61"/>
      <c r="O590" s="62">
        <v>0</v>
      </c>
      <c r="P590" s="50">
        <f ca="1">INDIRECT(ADDRESS(ROW(),COLUMN()-6))*INDIRECT(ADDRESS(ROW(),COLUMN()-1))</f>
        <v>0</v>
      </c>
    </row>
    <row r="591" spans="1:16" ht="15" customHeight="1">
      <c r="A591" s="32">
        <v>3</v>
      </c>
      <c r="B591" s="33" t="s">
        <v>486</v>
      </c>
      <c r="C591" s="34" t="s">
        <v>951</v>
      </c>
      <c r="D591" s="32" t="s">
        <v>743</v>
      </c>
      <c r="E591" s="35"/>
      <c r="F591" s="36" t="s">
        <v>957</v>
      </c>
      <c r="G591" s="37"/>
      <c r="H591" s="38"/>
      <c r="I591" s="39" t="s">
        <v>958</v>
      </c>
      <c r="J591" s="83"/>
      <c r="K591" s="83"/>
      <c r="L591" s="84"/>
      <c r="M591" s="84"/>
      <c r="N591" s="84"/>
      <c r="O591" s="40"/>
      <c r="P591" s="41">
        <f ca="1">SUM(SUMIFS(P:P,A:A,4,B:B,INDIRECT(ADDRESS(ROW(),2)),C:C,INDIRECT(ADDRESS(ROW(),3)),D:D,INDIRECT(ADDRESS(ROW(),4)),G:G,{"","=Ow"}))</f>
        <v>0</v>
      </c>
    </row>
    <row r="592" spans="1:16" ht="15" customHeight="1">
      <c r="A592" s="42">
        <v>4</v>
      </c>
      <c r="B592" s="33" t="s">
        <v>486</v>
      </c>
      <c r="C592" s="34" t="s">
        <v>951</v>
      </c>
      <c r="D592" s="32" t="s">
        <v>743</v>
      </c>
      <c r="E592" s="43" t="s">
        <v>48</v>
      </c>
      <c r="F592" s="44" t="s">
        <v>959</v>
      </c>
      <c r="G592" s="45"/>
      <c r="H592" s="45"/>
      <c r="I592" s="46" t="s">
        <v>742</v>
      </c>
      <c r="J592" s="47">
        <v>237</v>
      </c>
      <c r="K592" s="45" t="s">
        <v>204</v>
      </c>
      <c r="L592" s="61"/>
      <c r="M592" s="61"/>
      <c r="N592" s="61"/>
      <c r="O592" s="62">
        <v>0</v>
      </c>
      <c r="P592" s="50">
        <f ca="1">INDIRECT(ADDRESS(ROW(),COLUMN()-6))*INDIRECT(ADDRESS(ROW(),COLUMN()-1))</f>
        <v>0</v>
      </c>
    </row>
    <row r="593" spans="1:16" ht="15" customHeight="1">
      <c r="A593" s="32">
        <v>3</v>
      </c>
      <c r="B593" s="33" t="s">
        <v>486</v>
      </c>
      <c r="C593" s="34" t="s">
        <v>951</v>
      </c>
      <c r="D593" s="32" t="s">
        <v>751</v>
      </c>
      <c r="E593" s="35"/>
      <c r="F593" s="36" t="s">
        <v>960</v>
      </c>
      <c r="G593" s="37"/>
      <c r="H593" s="38"/>
      <c r="I593" s="39" t="s">
        <v>961</v>
      </c>
      <c r="J593" s="83"/>
      <c r="K593" s="83"/>
      <c r="L593" s="84"/>
      <c r="M593" s="84"/>
      <c r="N593" s="84"/>
      <c r="O593" s="40"/>
      <c r="P593" s="41">
        <f ca="1">SUM(SUMIFS(P:P,A:A,4,B:B,INDIRECT(ADDRESS(ROW(),2)),C:C,INDIRECT(ADDRESS(ROW(),3)),D:D,INDIRECT(ADDRESS(ROW(),4)),G:G,{"","=Ow"}))</f>
        <v>0</v>
      </c>
    </row>
    <row r="594" spans="1:16" ht="15" customHeight="1">
      <c r="A594" s="42">
        <v>4</v>
      </c>
      <c r="B594" s="33" t="s">
        <v>486</v>
      </c>
      <c r="C594" s="34" t="s">
        <v>951</v>
      </c>
      <c r="D594" s="32" t="s">
        <v>751</v>
      </c>
      <c r="E594" s="43" t="s">
        <v>48</v>
      </c>
      <c r="F594" s="44" t="s">
        <v>962</v>
      </c>
      <c r="G594" s="45"/>
      <c r="H594" s="45"/>
      <c r="I594" s="46" t="s">
        <v>742</v>
      </c>
      <c r="J594" s="47">
        <v>117</v>
      </c>
      <c r="K594" s="45" t="s">
        <v>204</v>
      </c>
      <c r="L594" s="61"/>
      <c r="M594" s="61"/>
      <c r="N594" s="61"/>
      <c r="O594" s="62">
        <v>0</v>
      </c>
      <c r="P594" s="50">
        <f ca="1">INDIRECT(ADDRESS(ROW(),COLUMN()-6))*INDIRECT(ADDRESS(ROW(),COLUMN()-1))</f>
        <v>0</v>
      </c>
    </row>
    <row r="595" spans="1:16" ht="15" customHeight="1">
      <c r="A595" s="32">
        <v>3</v>
      </c>
      <c r="B595" s="33" t="s">
        <v>486</v>
      </c>
      <c r="C595" s="34" t="s">
        <v>951</v>
      </c>
      <c r="D595" s="32" t="s">
        <v>765</v>
      </c>
      <c r="E595" s="35"/>
      <c r="F595" s="36" t="s">
        <v>963</v>
      </c>
      <c r="G595" s="37"/>
      <c r="H595" s="38"/>
      <c r="I595" s="39" t="s">
        <v>964</v>
      </c>
      <c r="J595" s="83"/>
      <c r="K595" s="83"/>
      <c r="L595" s="84"/>
      <c r="M595" s="84"/>
      <c r="N595" s="84"/>
      <c r="O595" s="40"/>
      <c r="P595" s="41">
        <f ca="1">SUM(SUMIFS(P:P,A:A,4,B:B,INDIRECT(ADDRESS(ROW(),2)),C:C,INDIRECT(ADDRESS(ROW(),3)),D:D,INDIRECT(ADDRESS(ROW(),4)),G:G,{"","=Ow"}))</f>
        <v>0</v>
      </c>
    </row>
    <row r="596" spans="1:16" ht="15" customHeight="1">
      <c r="A596" s="42">
        <v>4</v>
      </c>
      <c r="B596" s="33" t="s">
        <v>486</v>
      </c>
      <c r="C596" s="34" t="s">
        <v>951</v>
      </c>
      <c r="D596" s="32" t="s">
        <v>765</v>
      </c>
      <c r="E596" s="43" t="s">
        <v>25</v>
      </c>
      <c r="F596" s="44" t="s">
        <v>965</v>
      </c>
      <c r="G596" s="45"/>
      <c r="H596" s="45"/>
      <c r="I596" s="46" t="s">
        <v>769</v>
      </c>
      <c r="J596" s="47">
        <v>67</v>
      </c>
      <c r="K596" s="45" t="s">
        <v>204</v>
      </c>
      <c r="L596" s="61"/>
      <c r="M596" s="61"/>
      <c r="N596" s="61"/>
      <c r="O596" s="62">
        <v>0</v>
      </c>
      <c r="P596" s="50">
        <f ca="1">INDIRECT(ADDRESS(ROW(),COLUMN()-6))*INDIRECT(ADDRESS(ROW(),COLUMN()-1))</f>
        <v>0</v>
      </c>
    </row>
    <row r="597" spans="1:16" ht="15" customHeight="1">
      <c r="A597" s="13">
        <v>1</v>
      </c>
      <c r="B597" s="14" t="s">
        <v>432</v>
      </c>
      <c r="C597" s="14"/>
      <c r="D597" s="14"/>
      <c r="E597" s="15"/>
      <c r="F597" s="16" t="s">
        <v>432</v>
      </c>
      <c r="G597" s="17"/>
      <c r="H597" s="18"/>
      <c r="I597" s="19" t="s">
        <v>966</v>
      </c>
      <c r="J597" s="79"/>
      <c r="K597" s="79"/>
      <c r="L597" s="80"/>
      <c r="M597" s="80"/>
      <c r="N597" s="80"/>
      <c r="O597" s="20"/>
      <c r="P597" s="21">
        <f ca="1">SUM(SUMIFS(P:P,A:A,4,B:B,INDIRECT(ADDRESS(ROW(),2)),G:G,{"","=Ow"}))</f>
        <v>0</v>
      </c>
    </row>
    <row r="598" spans="1:16" ht="15" customHeight="1">
      <c r="A598" s="22">
        <v>2</v>
      </c>
      <c r="B598" s="23" t="s">
        <v>432</v>
      </c>
      <c r="C598" s="24" t="s">
        <v>48</v>
      </c>
      <c r="D598" s="24"/>
      <c r="E598" s="25"/>
      <c r="F598" s="26" t="s">
        <v>967</v>
      </c>
      <c r="G598" s="27"/>
      <c r="H598" s="28"/>
      <c r="I598" s="29" t="s">
        <v>968</v>
      </c>
      <c r="J598" s="81"/>
      <c r="K598" s="81"/>
      <c r="L598" s="82"/>
      <c r="M598" s="82"/>
      <c r="N598" s="82"/>
      <c r="O598" s="30"/>
      <c r="P598" s="31">
        <f ca="1">SUM(SUMIFS(P:P,A:A,4,B:B,INDIRECT(ADDRESS(ROW(),2)),C:C,INDIRECT(ADDRESS(ROW(),3)),G:G,{"","=Ow"}))</f>
        <v>0</v>
      </c>
    </row>
    <row r="599" spans="1:16" ht="409.5" outlineLevel="1">
      <c r="A599" s="42" t="s">
        <v>53</v>
      </c>
      <c r="B599" s="63" t="s">
        <v>432</v>
      </c>
      <c r="C599" s="52" t="s">
        <v>48</v>
      </c>
      <c r="D599" s="64"/>
      <c r="E599" s="58"/>
      <c r="F599" s="59" t="s">
        <v>967</v>
      </c>
      <c r="G599" s="85" t="s">
        <v>54</v>
      </c>
      <c r="H599" s="85"/>
      <c r="I599" s="56" t="s">
        <v>969</v>
      </c>
      <c r="J599" s="86"/>
      <c r="K599" s="86"/>
      <c r="L599" s="87"/>
      <c r="M599" s="87"/>
      <c r="N599" s="87"/>
      <c r="O599" s="57"/>
      <c r="P599" s="46"/>
    </row>
    <row r="600" spans="1:16" ht="15" customHeight="1">
      <c r="A600" s="32">
        <v>3</v>
      </c>
      <c r="B600" s="33" t="s">
        <v>432</v>
      </c>
      <c r="C600" s="34" t="s">
        <v>48</v>
      </c>
      <c r="D600" s="32" t="s">
        <v>25</v>
      </c>
      <c r="E600" s="35"/>
      <c r="F600" s="36" t="s">
        <v>970</v>
      </c>
      <c r="G600" s="37"/>
      <c r="H600" s="38"/>
      <c r="I600" s="39" t="s">
        <v>968</v>
      </c>
      <c r="J600" s="83"/>
      <c r="K600" s="83"/>
      <c r="L600" s="84"/>
      <c r="M600" s="84"/>
      <c r="N600" s="84"/>
      <c r="O600" s="40"/>
      <c r="P600" s="41">
        <f ca="1">SUM(SUMIFS(P:P,A:A,4,B:B,INDIRECT(ADDRESS(ROW(),2)),C:C,INDIRECT(ADDRESS(ROW(),3)),D:D,INDIRECT(ADDRESS(ROW(),4)),G:G,{"","=Ow"}))</f>
        <v>0</v>
      </c>
    </row>
    <row r="601" spans="1:16" ht="15" customHeight="1">
      <c r="A601" s="42">
        <v>4</v>
      </c>
      <c r="B601" s="33" t="s">
        <v>432</v>
      </c>
      <c r="C601" s="34" t="s">
        <v>48</v>
      </c>
      <c r="D601" s="32" t="s">
        <v>25</v>
      </c>
      <c r="E601" s="43" t="s">
        <v>25</v>
      </c>
      <c r="F601" s="44" t="s">
        <v>971</v>
      </c>
      <c r="G601" s="45"/>
      <c r="H601" s="45" t="s">
        <v>33</v>
      </c>
      <c r="I601" s="46" t="s">
        <v>972</v>
      </c>
      <c r="J601" s="47">
        <v>133.1</v>
      </c>
      <c r="K601" s="45" t="s">
        <v>973</v>
      </c>
      <c r="L601" s="48">
        <v>0</v>
      </c>
      <c r="M601" s="48">
        <v>0</v>
      </c>
      <c r="N601" s="48">
        <v>0</v>
      </c>
      <c r="O601" s="49">
        <f ca="1">SUM(INDIRECT(ADDRESS(ROW(), COLUMN()-1)),INDIRECT(ADDRESS(ROW(), COLUMN()-2)),INDIRECT(ADDRESS(ROW(), COLUMN()-3)))</f>
        <v>0</v>
      </c>
      <c r="P601" s="50">
        <f ca="1">INDIRECT(ADDRESS(ROW(),COLUMN()-6))*INDIRECT(ADDRESS(ROW(),COLUMN()-1))</f>
        <v>0</v>
      </c>
    </row>
    <row r="602" spans="1:16" ht="25.5" outlineLevel="1">
      <c r="A602" s="42" t="s">
        <v>36</v>
      </c>
      <c r="B602" s="51" t="s">
        <v>432</v>
      </c>
      <c r="C602" s="52" t="s">
        <v>48</v>
      </c>
      <c r="D602" s="53" t="s">
        <v>25</v>
      </c>
      <c r="E602" s="54" t="s">
        <v>25</v>
      </c>
      <c r="F602" s="55" t="s">
        <v>971</v>
      </c>
      <c r="G602" s="85" t="s">
        <v>37</v>
      </c>
      <c r="H602" s="85"/>
      <c r="I602" s="56" t="s">
        <v>974</v>
      </c>
      <c r="J602" s="86"/>
      <c r="K602" s="86"/>
      <c r="L602" s="87"/>
      <c r="M602" s="87"/>
      <c r="N602" s="87"/>
      <c r="O602" s="57"/>
      <c r="P602" s="46"/>
    </row>
    <row r="603" spans="1:16" ht="15" customHeight="1">
      <c r="A603" s="42">
        <v>4</v>
      </c>
      <c r="B603" s="33" t="s">
        <v>432</v>
      </c>
      <c r="C603" s="34" t="s">
        <v>48</v>
      </c>
      <c r="D603" s="32" t="s">
        <v>25</v>
      </c>
      <c r="E603" s="43" t="s">
        <v>44</v>
      </c>
      <c r="F603" s="44" t="s">
        <v>975</v>
      </c>
      <c r="G603" s="45"/>
      <c r="H603" s="45" t="s">
        <v>33</v>
      </c>
      <c r="I603" s="46" t="s">
        <v>976</v>
      </c>
      <c r="J603" s="47">
        <v>9.3000000000000007</v>
      </c>
      <c r="K603" s="45" t="s">
        <v>973</v>
      </c>
      <c r="L603" s="48">
        <v>0</v>
      </c>
      <c r="M603" s="48">
        <v>0</v>
      </c>
      <c r="N603" s="48">
        <v>0</v>
      </c>
      <c r="O603" s="49">
        <f ca="1">SUM(INDIRECT(ADDRESS(ROW(), COLUMN()-1)),INDIRECT(ADDRESS(ROW(), COLUMN()-2)),INDIRECT(ADDRESS(ROW(), COLUMN()-3)))</f>
        <v>0</v>
      </c>
      <c r="P603" s="50">
        <f ca="1">INDIRECT(ADDRESS(ROW(),COLUMN()-6))*INDIRECT(ADDRESS(ROW(),COLUMN()-1))</f>
        <v>0</v>
      </c>
    </row>
    <row r="604" spans="1:16" ht="25.5" outlineLevel="1">
      <c r="A604" s="42" t="s">
        <v>36</v>
      </c>
      <c r="B604" s="51" t="s">
        <v>432</v>
      </c>
      <c r="C604" s="52" t="s">
        <v>48</v>
      </c>
      <c r="D604" s="53" t="s">
        <v>25</v>
      </c>
      <c r="E604" s="54" t="s">
        <v>25</v>
      </c>
      <c r="F604" s="55" t="s">
        <v>975</v>
      </c>
      <c r="G604" s="85" t="s">
        <v>37</v>
      </c>
      <c r="H604" s="85"/>
      <c r="I604" s="56" t="s">
        <v>977</v>
      </c>
      <c r="J604" s="86"/>
      <c r="K604" s="86"/>
      <c r="L604" s="87"/>
      <c r="M604" s="87"/>
      <c r="N604" s="87"/>
      <c r="O604" s="57"/>
      <c r="P604" s="46"/>
    </row>
    <row r="605" spans="1:16" ht="15" customHeight="1">
      <c r="A605" s="42">
        <v>4</v>
      </c>
      <c r="B605" s="33" t="s">
        <v>432</v>
      </c>
      <c r="C605" s="34" t="s">
        <v>48</v>
      </c>
      <c r="D605" s="32" t="s">
        <v>25</v>
      </c>
      <c r="E605" s="43" t="s">
        <v>108</v>
      </c>
      <c r="F605" s="44" t="s">
        <v>978</v>
      </c>
      <c r="G605" s="45"/>
      <c r="H605" s="45" t="s">
        <v>33</v>
      </c>
      <c r="I605" s="46" t="s">
        <v>979</v>
      </c>
      <c r="J605" s="47">
        <v>58.1</v>
      </c>
      <c r="K605" s="45" t="s">
        <v>973</v>
      </c>
      <c r="L605" s="48">
        <v>0</v>
      </c>
      <c r="M605" s="48">
        <v>0</v>
      </c>
      <c r="N605" s="48">
        <v>0</v>
      </c>
      <c r="O605" s="49">
        <f ca="1">SUM(INDIRECT(ADDRESS(ROW(), COLUMN()-1)),INDIRECT(ADDRESS(ROW(), COLUMN()-2)),INDIRECT(ADDRESS(ROW(), COLUMN()-3)))</f>
        <v>0</v>
      </c>
      <c r="P605" s="50">
        <f ca="1">INDIRECT(ADDRESS(ROW(),COLUMN()-6))*INDIRECT(ADDRESS(ROW(),COLUMN()-1))</f>
        <v>0</v>
      </c>
    </row>
    <row r="606" spans="1:16" ht="38.25" outlineLevel="1">
      <c r="A606" s="42" t="s">
        <v>36</v>
      </c>
      <c r="B606" s="51" t="s">
        <v>432</v>
      </c>
      <c r="C606" s="52" t="s">
        <v>48</v>
      </c>
      <c r="D606" s="53" t="s">
        <v>25</v>
      </c>
      <c r="E606" s="54" t="s">
        <v>25</v>
      </c>
      <c r="F606" s="55" t="s">
        <v>978</v>
      </c>
      <c r="G606" s="85" t="s">
        <v>37</v>
      </c>
      <c r="H606" s="85"/>
      <c r="I606" s="56" t="s">
        <v>980</v>
      </c>
      <c r="J606" s="86"/>
      <c r="K606" s="86"/>
      <c r="L606" s="87"/>
      <c r="M606" s="87"/>
      <c r="N606" s="87"/>
      <c r="O606" s="57"/>
      <c r="P606" s="46"/>
    </row>
    <row r="607" spans="1:16" ht="15" customHeight="1">
      <c r="A607" s="22">
        <v>2</v>
      </c>
      <c r="B607" s="23" t="s">
        <v>432</v>
      </c>
      <c r="C607" s="24" t="s">
        <v>62</v>
      </c>
      <c r="D607" s="24"/>
      <c r="E607" s="25"/>
      <c r="F607" s="26" t="s">
        <v>981</v>
      </c>
      <c r="G607" s="27"/>
      <c r="H607" s="28"/>
      <c r="I607" s="29" t="s">
        <v>982</v>
      </c>
      <c r="J607" s="81"/>
      <c r="K607" s="81"/>
      <c r="L607" s="82"/>
      <c r="M607" s="82"/>
      <c r="N607" s="82"/>
      <c r="O607" s="30"/>
      <c r="P607" s="31">
        <f ca="1">SUM(SUMIFS(P:P,A:A,4,B:B,INDIRECT(ADDRESS(ROW(),2)),C:C,INDIRECT(ADDRESS(ROW(),3)),G:G,{"","=Ow"}))</f>
        <v>0</v>
      </c>
    </row>
    <row r="608" spans="1:16" ht="357" outlineLevel="1">
      <c r="A608" s="42" t="s">
        <v>53</v>
      </c>
      <c r="B608" s="63" t="s">
        <v>432</v>
      </c>
      <c r="C608" s="52" t="s">
        <v>62</v>
      </c>
      <c r="D608" s="64"/>
      <c r="E608" s="58"/>
      <c r="F608" s="59" t="s">
        <v>981</v>
      </c>
      <c r="G608" s="85" t="s">
        <v>54</v>
      </c>
      <c r="H608" s="85"/>
      <c r="I608" s="56" t="s">
        <v>983</v>
      </c>
      <c r="J608" s="86"/>
      <c r="K608" s="86"/>
      <c r="L608" s="87"/>
      <c r="M608" s="87"/>
      <c r="N608" s="87"/>
      <c r="O608" s="57"/>
      <c r="P608" s="46"/>
    </row>
    <row r="609" spans="1:16" ht="15" customHeight="1">
      <c r="A609" s="32">
        <v>3</v>
      </c>
      <c r="B609" s="33" t="s">
        <v>432</v>
      </c>
      <c r="C609" s="34" t="s">
        <v>62</v>
      </c>
      <c r="D609" s="32" t="s">
        <v>25</v>
      </c>
      <c r="E609" s="35"/>
      <c r="F609" s="36" t="s">
        <v>984</v>
      </c>
      <c r="G609" s="37"/>
      <c r="H609" s="38"/>
      <c r="I609" s="39" t="s">
        <v>985</v>
      </c>
      <c r="J609" s="83"/>
      <c r="K609" s="83"/>
      <c r="L609" s="84"/>
      <c r="M609" s="84"/>
      <c r="N609" s="84"/>
      <c r="O609" s="40"/>
      <c r="P609" s="41">
        <f ca="1">SUM(SUMIFS(P:P,A:A,4,B:B,INDIRECT(ADDRESS(ROW(),2)),C:C,INDIRECT(ADDRESS(ROW(),3)),D:D,INDIRECT(ADDRESS(ROW(),4)),G:G,{"","=Ow"}))</f>
        <v>0</v>
      </c>
    </row>
    <row r="610" spans="1:16" ht="15" customHeight="1">
      <c r="A610" s="42">
        <v>4</v>
      </c>
      <c r="B610" s="33" t="s">
        <v>432</v>
      </c>
      <c r="C610" s="34" t="s">
        <v>62</v>
      </c>
      <c r="D610" s="32" t="s">
        <v>25</v>
      </c>
      <c r="E610" s="43" t="s">
        <v>986</v>
      </c>
      <c r="F610" s="44" t="s">
        <v>987</v>
      </c>
      <c r="G610" s="45"/>
      <c r="H610" s="45"/>
      <c r="I610" s="46" t="s">
        <v>988</v>
      </c>
      <c r="J610" s="47">
        <v>5341.5</v>
      </c>
      <c r="K610" s="45" t="s">
        <v>973</v>
      </c>
      <c r="L610" s="61"/>
      <c r="M610" s="61"/>
      <c r="N610" s="61"/>
      <c r="O610" s="62">
        <v>0</v>
      </c>
      <c r="P610" s="50">
        <f ca="1">INDIRECT(ADDRESS(ROW(),COLUMN()-6))*INDIRECT(ADDRESS(ROW(),COLUMN()-1))</f>
        <v>0</v>
      </c>
    </row>
    <row r="611" spans="1:16" ht="63.75" outlineLevel="1">
      <c r="A611" s="42" t="s">
        <v>36</v>
      </c>
      <c r="B611" s="51" t="s">
        <v>432</v>
      </c>
      <c r="C611" s="52" t="s">
        <v>62</v>
      </c>
      <c r="D611" s="53" t="s">
        <v>25</v>
      </c>
      <c r="E611" s="54" t="s">
        <v>25</v>
      </c>
      <c r="F611" s="55" t="s">
        <v>987</v>
      </c>
      <c r="G611" s="85" t="s">
        <v>37</v>
      </c>
      <c r="H611" s="85"/>
      <c r="I611" s="56" t="s">
        <v>989</v>
      </c>
      <c r="J611" s="86"/>
      <c r="K611" s="86"/>
      <c r="L611" s="87"/>
      <c r="M611" s="87"/>
      <c r="N611" s="87"/>
      <c r="O611" s="57"/>
      <c r="P611" s="46"/>
    </row>
    <row r="612" spans="1:16" ht="15" customHeight="1">
      <c r="A612" s="32">
        <v>3</v>
      </c>
      <c r="B612" s="33" t="s">
        <v>432</v>
      </c>
      <c r="C612" s="34" t="s">
        <v>62</v>
      </c>
      <c r="D612" s="32" t="s">
        <v>48</v>
      </c>
      <c r="E612" s="35"/>
      <c r="F612" s="36" t="s">
        <v>990</v>
      </c>
      <c r="G612" s="37"/>
      <c r="H612" s="38"/>
      <c r="I612" s="39" t="s">
        <v>991</v>
      </c>
      <c r="J612" s="83"/>
      <c r="K612" s="83"/>
      <c r="L612" s="84"/>
      <c r="M612" s="84"/>
      <c r="N612" s="84"/>
      <c r="O612" s="40"/>
      <c r="P612" s="41">
        <f ca="1">SUM(SUMIFS(P:P,A:A,4,B:B,INDIRECT(ADDRESS(ROW(),2)),C:C,INDIRECT(ADDRESS(ROW(),3)),D:D,INDIRECT(ADDRESS(ROW(),4)),G:G,{"","=Ow"}))</f>
        <v>0</v>
      </c>
    </row>
    <row r="613" spans="1:16" ht="409.5" outlineLevel="1">
      <c r="A613" s="42" t="s">
        <v>53</v>
      </c>
      <c r="B613" s="51" t="s">
        <v>432</v>
      </c>
      <c r="C613" s="52" t="s">
        <v>62</v>
      </c>
      <c r="D613" s="53" t="s">
        <v>48</v>
      </c>
      <c r="E613" s="58"/>
      <c r="F613" s="59" t="s">
        <v>990</v>
      </c>
      <c r="G613" s="85" t="s">
        <v>54</v>
      </c>
      <c r="H613" s="85"/>
      <c r="I613" s="56" t="s">
        <v>992</v>
      </c>
      <c r="J613" s="86"/>
      <c r="K613" s="86"/>
      <c r="L613" s="87"/>
      <c r="M613" s="87"/>
      <c r="N613" s="87"/>
      <c r="O613" s="57"/>
      <c r="P613" s="60"/>
    </row>
    <row r="614" spans="1:16" ht="15" customHeight="1">
      <c r="A614" s="42">
        <v>4</v>
      </c>
      <c r="B614" s="33" t="s">
        <v>432</v>
      </c>
      <c r="C614" s="34" t="s">
        <v>62</v>
      </c>
      <c r="D614" s="32" t="s">
        <v>48</v>
      </c>
      <c r="E614" s="43" t="s">
        <v>25</v>
      </c>
      <c r="F614" s="44" t="s">
        <v>993</v>
      </c>
      <c r="G614" s="45"/>
      <c r="H614" s="45" t="s">
        <v>33</v>
      </c>
      <c r="I614" s="46" t="s">
        <v>994</v>
      </c>
      <c r="J614" s="47">
        <v>5341.5</v>
      </c>
      <c r="K614" s="45" t="s">
        <v>973</v>
      </c>
      <c r="L614" s="48">
        <v>0</v>
      </c>
      <c r="M614" s="48">
        <v>0</v>
      </c>
      <c r="N614" s="48">
        <v>0</v>
      </c>
      <c r="O614" s="49">
        <f ca="1">SUM(INDIRECT(ADDRESS(ROW(), COLUMN()-1)),INDIRECT(ADDRESS(ROW(), COLUMN()-2)),INDIRECT(ADDRESS(ROW(), COLUMN()-3)))</f>
        <v>0</v>
      </c>
      <c r="P614" s="50">
        <f ca="1">INDIRECT(ADDRESS(ROW(),COLUMN()-6))*INDIRECT(ADDRESS(ROW(),COLUMN()-1))</f>
        <v>0</v>
      </c>
    </row>
    <row r="615" spans="1:16" ht="15" customHeight="1">
      <c r="A615" s="13">
        <v>1</v>
      </c>
      <c r="B615" s="14" t="s">
        <v>995</v>
      </c>
      <c r="C615" s="14"/>
      <c r="D615" s="14"/>
      <c r="E615" s="15"/>
      <c r="F615" s="16" t="s">
        <v>995</v>
      </c>
      <c r="G615" s="17"/>
      <c r="H615" s="18"/>
      <c r="I615" s="19" t="s">
        <v>996</v>
      </c>
      <c r="J615" s="79"/>
      <c r="K615" s="79"/>
      <c r="L615" s="80"/>
      <c r="M615" s="80"/>
      <c r="N615" s="80"/>
      <c r="O615" s="20"/>
      <c r="P615" s="21">
        <f ca="1">SUM(SUMIFS(P:P,A:A,4,B:B,INDIRECT(ADDRESS(ROW(),2)),G:G,{"","=Ow"}))</f>
        <v>0</v>
      </c>
    </row>
    <row r="616" spans="1:16" ht="15" customHeight="1">
      <c r="A616" s="22">
        <v>2</v>
      </c>
      <c r="B616" s="23" t="s">
        <v>995</v>
      </c>
      <c r="C616" s="24" t="s">
        <v>25</v>
      </c>
      <c r="D616" s="24"/>
      <c r="E616" s="25"/>
      <c r="F616" s="26" t="s">
        <v>997</v>
      </c>
      <c r="G616" s="27"/>
      <c r="H616" s="28"/>
      <c r="I616" s="29" t="s">
        <v>998</v>
      </c>
      <c r="J616" s="81"/>
      <c r="K616" s="81"/>
      <c r="L616" s="82"/>
      <c r="M616" s="82"/>
      <c r="N616" s="82"/>
      <c r="O616" s="30"/>
      <c r="P616" s="31">
        <f ca="1">SUM(SUMIFS(P:P,A:A,4,B:B,INDIRECT(ADDRESS(ROW(),2)),C:C,INDIRECT(ADDRESS(ROW(),3)),G:G,{"","=Ow"}))</f>
        <v>0</v>
      </c>
    </row>
    <row r="617" spans="1:16" ht="140.25" outlineLevel="1">
      <c r="A617" s="42" t="s">
        <v>53</v>
      </c>
      <c r="B617" s="63" t="s">
        <v>995</v>
      </c>
      <c r="C617" s="52" t="s">
        <v>25</v>
      </c>
      <c r="D617" s="64"/>
      <c r="E617" s="58"/>
      <c r="F617" s="59" t="s">
        <v>997</v>
      </c>
      <c r="G617" s="85" t="s">
        <v>54</v>
      </c>
      <c r="H617" s="85"/>
      <c r="I617" s="56" t="s">
        <v>999</v>
      </c>
      <c r="J617" s="86"/>
      <c r="K617" s="86"/>
      <c r="L617" s="87"/>
      <c r="M617" s="87"/>
      <c r="N617" s="87"/>
      <c r="O617" s="57"/>
      <c r="P617" s="46"/>
    </row>
    <row r="618" spans="1:16" ht="15" customHeight="1">
      <c r="A618" s="32">
        <v>3</v>
      </c>
      <c r="B618" s="33" t="s">
        <v>995</v>
      </c>
      <c r="C618" s="34" t="s">
        <v>25</v>
      </c>
      <c r="D618" s="32" t="s">
        <v>25</v>
      </c>
      <c r="E618" s="35"/>
      <c r="F618" s="36" t="s">
        <v>1000</v>
      </c>
      <c r="G618" s="37"/>
      <c r="H618" s="38"/>
      <c r="I618" s="39" t="s">
        <v>1001</v>
      </c>
      <c r="J618" s="83"/>
      <c r="K618" s="83"/>
      <c r="L618" s="84"/>
      <c r="M618" s="84"/>
      <c r="N618" s="84"/>
      <c r="O618" s="40"/>
      <c r="P618" s="41">
        <f ca="1">SUM(SUMIFS(P:P,A:A,4,B:B,INDIRECT(ADDRESS(ROW(),2)),C:C,INDIRECT(ADDRESS(ROW(),3)),D:D,INDIRECT(ADDRESS(ROW(),4)),G:G,{"","=Ow"}))</f>
        <v>0</v>
      </c>
    </row>
    <row r="619" spans="1:16" ht="25.5" outlineLevel="1">
      <c r="A619" s="42" t="s">
        <v>53</v>
      </c>
      <c r="B619" s="51" t="s">
        <v>995</v>
      </c>
      <c r="C619" s="52" t="s">
        <v>25</v>
      </c>
      <c r="D619" s="53" t="s">
        <v>25</v>
      </c>
      <c r="E619" s="58"/>
      <c r="F619" s="59" t="s">
        <v>1000</v>
      </c>
      <c r="G619" s="85" t="s">
        <v>54</v>
      </c>
      <c r="H619" s="85"/>
      <c r="I619" s="56" t="s">
        <v>1002</v>
      </c>
      <c r="J619" s="86"/>
      <c r="K619" s="86"/>
      <c r="L619" s="87"/>
      <c r="M619" s="87"/>
      <c r="N619" s="87"/>
      <c r="O619" s="57"/>
      <c r="P619" s="60"/>
    </row>
    <row r="620" spans="1:16" ht="15" customHeight="1">
      <c r="A620" s="42">
        <v>4</v>
      </c>
      <c r="B620" s="33" t="s">
        <v>995</v>
      </c>
      <c r="C620" s="34" t="s">
        <v>25</v>
      </c>
      <c r="D620" s="32" t="s">
        <v>25</v>
      </c>
      <c r="E620" s="43" t="s">
        <v>25</v>
      </c>
      <c r="F620" s="44" t="s">
        <v>1003</v>
      </c>
      <c r="G620" s="45" t="s">
        <v>314</v>
      </c>
      <c r="H620" s="45" t="s">
        <v>33</v>
      </c>
      <c r="I620" s="46" t="s">
        <v>1004</v>
      </c>
      <c r="J620" s="47">
        <v>3</v>
      </c>
      <c r="K620" s="45" t="s">
        <v>241</v>
      </c>
      <c r="L620" s="48">
        <v>0</v>
      </c>
      <c r="M620" s="48">
        <v>0</v>
      </c>
      <c r="N620" s="48">
        <v>0</v>
      </c>
      <c r="O620" s="49">
        <f ca="1">SUM(INDIRECT(ADDRESS(ROW(), COLUMN()-1)),INDIRECT(ADDRESS(ROW(), COLUMN()-2)),INDIRECT(ADDRESS(ROW(), COLUMN()-3)))</f>
        <v>0</v>
      </c>
      <c r="P620" s="65">
        <f ca="1">INDIRECT(ADDRESS(ROW(),COLUMN()-6))*INDIRECT(ADDRESS(ROW(),COLUMN()-1))</f>
        <v>0</v>
      </c>
    </row>
    <row r="621" spans="1:16" ht="15" customHeight="1">
      <c r="A621" s="42">
        <v>4</v>
      </c>
      <c r="B621" s="33" t="s">
        <v>995</v>
      </c>
      <c r="C621" s="34" t="s">
        <v>25</v>
      </c>
      <c r="D621" s="32" t="s">
        <v>25</v>
      </c>
      <c r="E621" s="43" t="s">
        <v>48</v>
      </c>
      <c r="F621" s="44" t="s">
        <v>1005</v>
      </c>
      <c r="G621" s="45" t="s">
        <v>314</v>
      </c>
      <c r="H621" s="45" t="s">
        <v>33</v>
      </c>
      <c r="I621" s="46" t="s">
        <v>1006</v>
      </c>
      <c r="J621" s="47">
        <v>3</v>
      </c>
      <c r="K621" s="45" t="s">
        <v>241</v>
      </c>
      <c r="L621" s="48">
        <v>0</v>
      </c>
      <c r="M621" s="48">
        <v>0</v>
      </c>
      <c r="N621" s="48">
        <v>0</v>
      </c>
      <c r="O621" s="49">
        <f ca="1">SUM(INDIRECT(ADDRESS(ROW(), COLUMN()-1)),INDIRECT(ADDRESS(ROW(), COLUMN()-2)),INDIRECT(ADDRESS(ROW(), COLUMN()-3)))</f>
        <v>0</v>
      </c>
      <c r="P621" s="65">
        <f ca="1">INDIRECT(ADDRESS(ROW(),COLUMN()-6))*INDIRECT(ADDRESS(ROW(),COLUMN()-1))</f>
        <v>0</v>
      </c>
    </row>
    <row r="622" spans="1:16" ht="15" customHeight="1">
      <c r="A622" s="42">
        <v>4</v>
      </c>
      <c r="B622" s="33" t="s">
        <v>995</v>
      </c>
      <c r="C622" s="34" t="s">
        <v>25</v>
      </c>
      <c r="D622" s="32" t="s">
        <v>25</v>
      </c>
      <c r="E622" s="43" t="s">
        <v>62</v>
      </c>
      <c r="F622" s="44" t="s">
        <v>1007</v>
      </c>
      <c r="G622" s="45" t="s">
        <v>314</v>
      </c>
      <c r="H622" s="45" t="s">
        <v>33</v>
      </c>
      <c r="I622" s="46" t="s">
        <v>1008</v>
      </c>
      <c r="J622" s="47">
        <v>3</v>
      </c>
      <c r="K622" s="45" t="s">
        <v>241</v>
      </c>
      <c r="L622" s="48">
        <v>0</v>
      </c>
      <c r="M622" s="48">
        <v>0</v>
      </c>
      <c r="N622" s="48">
        <v>0</v>
      </c>
      <c r="O622" s="49">
        <f ca="1">SUM(INDIRECT(ADDRESS(ROW(), COLUMN()-1)),INDIRECT(ADDRESS(ROW(), COLUMN()-2)),INDIRECT(ADDRESS(ROW(), COLUMN()-3)))</f>
        <v>0</v>
      </c>
      <c r="P622" s="65">
        <f ca="1">INDIRECT(ADDRESS(ROW(),COLUMN()-6))*INDIRECT(ADDRESS(ROW(),COLUMN()-1))</f>
        <v>0</v>
      </c>
    </row>
    <row r="623" spans="1:16" ht="15" customHeight="1">
      <c r="A623" s="42">
        <v>4</v>
      </c>
      <c r="B623" s="33" t="s">
        <v>995</v>
      </c>
      <c r="C623" s="34" t="s">
        <v>25</v>
      </c>
      <c r="D623" s="32" t="s">
        <v>25</v>
      </c>
      <c r="E623" s="43" t="s">
        <v>84</v>
      </c>
      <c r="F623" s="44" t="s">
        <v>1009</v>
      </c>
      <c r="G623" s="45" t="s">
        <v>314</v>
      </c>
      <c r="H623" s="45" t="s">
        <v>33</v>
      </c>
      <c r="I623" s="46" t="s">
        <v>1010</v>
      </c>
      <c r="J623" s="47">
        <v>3</v>
      </c>
      <c r="K623" s="45" t="s">
        <v>241</v>
      </c>
      <c r="L623" s="48">
        <v>0</v>
      </c>
      <c r="M623" s="48">
        <v>0</v>
      </c>
      <c r="N623" s="48">
        <v>0</v>
      </c>
      <c r="O623" s="49">
        <f ca="1">SUM(INDIRECT(ADDRESS(ROW(), COLUMN()-1)),INDIRECT(ADDRESS(ROW(), COLUMN()-2)),INDIRECT(ADDRESS(ROW(), COLUMN()-3)))</f>
        <v>0</v>
      </c>
      <c r="P623" s="65">
        <f ca="1">INDIRECT(ADDRESS(ROW(),COLUMN()-6))*INDIRECT(ADDRESS(ROW(),COLUMN()-1))</f>
        <v>0</v>
      </c>
    </row>
    <row r="624" spans="1:16" ht="25.5" outlineLevel="1">
      <c r="A624" s="42" t="s">
        <v>36</v>
      </c>
      <c r="B624" s="51" t="s">
        <v>995</v>
      </c>
      <c r="C624" s="52" t="s">
        <v>25</v>
      </c>
      <c r="D624" s="53" t="s">
        <v>25</v>
      </c>
      <c r="E624" s="54" t="s">
        <v>25</v>
      </c>
      <c r="F624" s="55" t="s">
        <v>1009</v>
      </c>
      <c r="G624" s="85" t="s">
        <v>37</v>
      </c>
      <c r="H624" s="85"/>
      <c r="I624" s="56" t="s">
        <v>1011</v>
      </c>
      <c r="J624" s="86"/>
      <c r="K624" s="86"/>
      <c r="L624" s="87"/>
      <c r="M624" s="87"/>
      <c r="N624" s="87"/>
      <c r="O624" s="57"/>
      <c r="P624" s="46"/>
    </row>
    <row r="625" spans="1:16" ht="15" customHeight="1">
      <c r="A625" s="42">
        <v>4</v>
      </c>
      <c r="B625" s="33" t="s">
        <v>995</v>
      </c>
      <c r="C625" s="34" t="s">
        <v>25</v>
      </c>
      <c r="D625" s="32" t="s">
        <v>25</v>
      </c>
      <c r="E625" s="43" t="s">
        <v>39</v>
      </c>
      <c r="F625" s="44" t="s">
        <v>1012</v>
      </c>
      <c r="G625" s="45" t="s">
        <v>314</v>
      </c>
      <c r="H625" s="45" t="s">
        <v>33</v>
      </c>
      <c r="I625" s="46" t="s">
        <v>1010</v>
      </c>
      <c r="J625" s="47">
        <v>3</v>
      </c>
      <c r="K625" s="45" t="s">
        <v>241</v>
      </c>
      <c r="L625" s="48">
        <v>0</v>
      </c>
      <c r="M625" s="48">
        <v>0</v>
      </c>
      <c r="N625" s="48">
        <v>0</v>
      </c>
      <c r="O625" s="49">
        <f t="shared" ref="O625:O632" ca="1" si="34">SUM(INDIRECT(ADDRESS(ROW(), COLUMN()-1)),INDIRECT(ADDRESS(ROW(), COLUMN()-2)),INDIRECT(ADDRESS(ROW(), COLUMN()-3)))</f>
        <v>0</v>
      </c>
      <c r="P625" s="65">
        <f t="shared" ref="P625:P632" ca="1" si="35">INDIRECT(ADDRESS(ROW(),COLUMN()-6))*INDIRECT(ADDRESS(ROW(),COLUMN()-1))</f>
        <v>0</v>
      </c>
    </row>
    <row r="626" spans="1:16" ht="15" customHeight="1">
      <c r="A626" s="42">
        <v>4</v>
      </c>
      <c r="B626" s="33" t="s">
        <v>995</v>
      </c>
      <c r="C626" s="34" t="s">
        <v>25</v>
      </c>
      <c r="D626" s="32" t="s">
        <v>25</v>
      </c>
      <c r="E626" s="43" t="s">
        <v>198</v>
      </c>
      <c r="F626" s="44" t="s">
        <v>1013</v>
      </c>
      <c r="G626" s="45" t="s">
        <v>314</v>
      </c>
      <c r="H626" s="45" t="s">
        <v>33</v>
      </c>
      <c r="I626" s="46" t="s">
        <v>1014</v>
      </c>
      <c r="J626" s="47">
        <v>3</v>
      </c>
      <c r="K626" s="45" t="s">
        <v>241</v>
      </c>
      <c r="L626" s="48">
        <v>0</v>
      </c>
      <c r="M626" s="48">
        <v>0</v>
      </c>
      <c r="N626" s="48">
        <v>0</v>
      </c>
      <c r="O626" s="49">
        <f t="shared" ca="1" si="34"/>
        <v>0</v>
      </c>
      <c r="P626" s="65">
        <f t="shared" ca="1" si="35"/>
        <v>0</v>
      </c>
    </row>
    <row r="627" spans="1:16" ht="15" customHeight="1">
      <c r="A627" s="42">
        <v>4</v>
      </c>
      <c r="B627" s="33" t="s">
        <v>995</v>
      </c>
      <c r="C627" s="34" t="s">
        <v>25</v>
      </c>
      <c r="D627" s="32" t="s">
        <v>25</v>
      </c>
      <c r="E627" s="43" t="s">
        <v>44</v>
      </c>
      <c r="F627" s="44" t="s">
        <v>1015</v>
      </c>
      <c r="G627" s="45" t="s">
        <v>314</v>
      </c>
      <c r="H627" s="45" t="s">
        <v>33</v>
      </c>
      <c r="I627" s="46" t="s">
        <v>1016</v>
      </c>
      <c r="J627" s="47">
        <v>3</v>
      </c>
      <c r="K627" s="45" t="s">
        <v>241</v>
      </c>
      <c r="L627" s="48">
        <v>0</v>
      </c>
      <c r="M627" s="48">
        <v>0</v>
      </c>
      <c r="N627" s="48">
        <v>0</v>
      </c>
      <c r="O627" s="49">
        <f t="shared" ca="1" si="34"/>
        <v>0</v>
      </c>
      <c r="P627" s="65">
        <f t="shared" ca="1" si="35"/>
        <v>0</v>
      </c>
    </row>
    <row r="628" spans="1:16" ht="15" customHeight="1">
      <c r="A628" s="42">
        <v>4</v>
      </c>
      <c r="B628" s="33" t="s">
        <v>995</v>
      </c>
      <c r="C628" s="34" t="s">
        <v>25</v>
      </c>
      <c r="D628" s="32" t="s">
        <v>25</v>
      </c>
      <c r="E628" s="43" t="s">
        <v>108</v>
      </c>
      <c r="F628" s="44" t="s">
        <v>1017</v>
      </c>
      <c r="G628" s="45" t="s">
        <v>314</v>
      </c>
      <c r="H628" s="45" t="s">
        <v>33</v>
      </c>
      <c r="I628" s="46" t="s">
        <v>1018</v>
      </c>
      <c r="J628" s="47">
        <v>3</v>
      </c>
      <c r="K628" s="45" t="s">
        <v>241</v>
      </c>
      <c r="L628" s="48">
        <v>0</v>
      </c>
      <c r="M628" s="48">
        <v>0</v>
      </c>
      <c r="N628" s="48">
        <v>0</v>
      </c>
      <c r="O628" s="49">
        <f t="shared" ca="1" si="34"/>
        <v>0</v>
      </c>
      <c r="P628" s="65">
        <f t="shared" ca="1" si="35"/>
        <v>0</v>
      </c>
    </row>
    <row r="629" spans="1:16" ht="15" customHeight="1">
      <c r="A629" s="42">
        <v>4</v>
      </c>
      <c r="B629" s="33" t="s">
        <v>995</v>
      </c>
      <c r="C629" s="34" t="s">
        <v>25</v>
      </c>
      <c r="D629" s="32" t="s">
        <v>25</v>
      </c>
      <c r="E629" s="43" t="s">
        <v>127</v>
      </c>
      <c r="F629" s="44" t="s">
        <v>1019</v>
      </c>
      <c r="G629" s="45" t="s">
        <v>314</v>
      </c>
      <c r="H629" s="45" t="s">
        <v>33</v>
      </c>
      <c r="I629" s="46" t="s">
        <v>1018</v>
      </c>
      <c r="J629" s="47">
        <v>3</v>
      </c>
      <c r="K629" s="45" t="s">
        <v>241</v>
      </c>
      <c r="L629" s="48">
        <v>0</v>
      </c>
      <c r="M629" s="48">
        <v>0</v>
      </c>
      <c r="N629" s="48">
        <v>0</v>
      </c>
      <c r="O629" s="49">
        <f t="shared" ca="1" si="34"/>
        <v>0</v>
      </c>
      <c r="P629" s="65">
        <f t="shared" ca="1" si="35"/>
        <v>0</v>
      </c>
    </row>
    <row r="630" spans="1:16" ht="15" customHeight="1">
      <c r="A630" s="42">
        <v>4</v>
      </c>
      <c r="B630" s="33" t="s">
        <v>995</v>
      </c>
      <c r="C630" s="34" t="s">
        <v>25</v>
      </c>
      <c r="D630" s="32" t="s">
        <v>25</v>
      </c>
      <c r="E630" s="43" t="s">
        <v>401</v>
      </c>
      <c r="F630" s="44" t="s">
        <v>1020</v>
      </c>
      <c r="G630" s="45" t="s">
        <v>314</v>
      </c>
      <c r="H630" s="45" t="s">
        <v>33</v>
      </c>
      <c r="I630" s="46" t="s">
        <v>1021</v>
      </c>
      <c r="J630" s="47">
        <v>3</v>
      </c>
      <c r="K630" s="45" t="s">
        <v>241</v>
      </c>
      <c r="L630" s="48">
        <v>0</v>
      </c>
      <c r="M630" s="48">
        <v>0</v>
      </c>
      <c r="N630" s="48">
        <v>0</v>
      </c>
      <c r="O630" s="49">
        <f t="shared" ca="1" si="34"/>
        <v>0</v>
      </c>
      <c r="P630" s="65">
        <f t="shared" ca="1" si="35"/>
        <v>0</v>
      </c>
    </row>
    <row r="631" spans="1:16" ht="15" customHeight="1">
      <c r="A631" s="42">
        <v>4</v>
      </c>
      <c r="B631" s="33" t="s">
        <v>995</v>
      </c>
      <c r="C631" s="34" t="s">
        <v>25</v>
      </c>
      <c r="D631" s="32" t="s">
        <v>25</v>
      </c>
      <c r="E631" s="43" t="s">
        <v>780</v>
      </c>
      <c r="F631" s="44" t="s">
        <v>1022</v>
      </c>
      <c r="G631" s="45" t="s">
        <v>314</v>
      </c>
      <c r="H631" s="45" t="s">
        <v>33</v>
      </c>
      <c r="I631" s="46" t="s">
        <v>1023</v>
      </c>
      <c r="J631" s="47">
        <v>3</v>
      </c>
      <c r="K631" s="45" t="s">
        <v>241</v>
      </c>
      <c r="L631" s="48">
        <v>0</v>
      </c>
      <c r="M631" s="48">
        <v>0</v>
      </c>
      <c r="N631" s="48">
        <v>0</v>
      </c>
      <c r="O631" s="49">
        <f t="shared" ca="1" si="34"/>
        <v>0</v>
      </c>
      <c r="P631" s="65">
        <f t="shared" ca="1" si="35"/>
        <v>0</v>
      </c>
    </row>
    <row r="632" spans="1:16" ht="15" customHeight="1">
      <c r="A632" s="42">
        <v>4</v>
      </c>
      <c r="B632" s="33" t="s">
        <v>995</v>
      </c>
      <c r="C632" s="34" t="s">
        <v>25</v>
      </c>
      <c r="D632" s="32" t="s">
        <v>25</v>
      </c>
      <c r="E632" s="43" t="s">
        <v>1024</v>
      </c>
      <c r="F632" s="44" t="s">
        <v>1025</v>
      </c>
      <c r="G632" s="45" t="s">
        <v>314</v>
      </c>
      <c r="H632" s="45" t="s">
        <v>33</v>
      </c>
      <c r="I632" s="46" t="s">
        <v>1026</v>
      </c>
      <c r="J632" s="47">
        <v>2</v>
      </c>
      <c r="K632" s="45" t="s">
        <v>241</v>
      </c>
      <c r="L632" s="48">
        <v>0</v>
      </c>
      <c r="M632" s="48">
        <v>0</v>
      </c>
      <c r="N632" s="48">
        <v>0</v>
      </c>
      <c r="O632" s="49">
        <f t="shared" ca="1" si="34"/>
        <v>0</v>
      </c>
      <c r="P632" s="65">
        <f t="shared" ca="1" si="35"/>
        <v>0</v>
      </c>
    </row>
    <row r="633" spans="1:16" ht="15" customHeight="1">
      <c r="A633" s="32">
        <v>3</v>
      </c>
      <c r="B633" s="33" t="s">
        <v>995</v>
      </c>
      <c r="C633" s="34" t="s">
        <v>25</v>
      </c>
      <c r="D633" s="32" t="s">
        <v>48</v>
      </c>
      <c r="E633" s="35"/>
      <c r="F633" s="36" t="s">
        <v>1027</v>
      </c>
      <c r="G633" s="37"/>
      <c r="H633" s="38"/>
      <c r="I633" s="39" t="s">
        <v>1028</v>
      </c>
      <c r="J633" s="83"/>
      <c r="K633" s="83"/>
      <c r="L633" s="84"/>
      <c r="M633" s="84"/>
      <c r="N633" s="84"/>
      <c r="O633" s="40"/>
      <c r="P633" s="41">
        <f ca="1">SUM(SUMIFS(P:P,A:A,4,B:B,INDIRECT(ADDRESS(ROW(),2)),C:C,INDIRECT(ADDRESS(ROW(),3)),D:D,INDIRECT(ADDRESS(ROW(),4)),G:G,{"","=Ow"}))</f>
        <v>0</v>
      </c>
    </row>
    <row r="634" spans="1:16" ht="15" customHeight="1">
      <c r="A634" s="42">
        <v>4</v>
      </c>
      <c r="B634" s="33" t="s">
        <v>995</v>
      </c>
      <c r="C634" s="34" t="s">
        <v>25</v>
      </c>
      <c r="D634" s="32" t="s">
        <v>48</v>
      </c>
      <c r="E634" s="43" t="s">
        <v>25</v>
      </c>
      <c r="F634" s="44" t="s">
        <v>1029</v>
      </c>
      <c r="G634" s="45"/>
      <c r="H634" s="45" t="s">
        <v>33</v>
      </c>
      <c r="I634" s="46" t="s">
        <v>1030</v>
      </c>
      <c r="J634" s="47">
        <v>4800</v>
      </c>
      <c r="K634" s="45" t="s">
        <v>1031</v>
      </c>
      <c r="L634" s="48">
        <v>0</v>
      </c>
      <c r="M634" s="48">
        <v>0</v>
      </c>
      <c r="N634" s="48">
        <v>0</v>
      </c>
      <c r="O634" s="49">
        <f ca="1">SUM(INDIRECT(ADDRESS(ROW(), COLUMN()-1)),INDIRECT(ADDRESS(ROW(), COLUMN()-2)),INDIRECT(ADDRESS(ROW(), COLUMN()-3)))</f>
        <v>0</v>
      </c>
      <c r="P634" s="50">
        <f ca="1">INDIRECT(ADDRESS(ROW(),COLUMN()-6))*INDIRECT(ADDRESS(ROW(),COLUMN()-1))</f>
        <v>0</v>
      </c>
    </row>
    <row r="635" spans="1:16" ht="25.5" outlineLevel="1">
      <c r="A635" s="42" t="s">
        <v>36</v>
      </c>
      <c r="B635" s="51" t="s">
        <v>995</v>
      </c>
      <c r="C635" s="52" t="s">
        <v>25</v>
      </c>
      <c r="D635" s="53" t="s">
        <v>48</v>
      </c>
      <c r="E635" s="54" t="s">
        <v>48</v>
      </c>
      <c r="F635" s="55" t="s">
        <v>1029</v>
      </c>
      <c r="G635" s="85" t="s">
        <v>37</v>
      </c>
      <c r="H635" s="85"/>
      <c r="I635" s="56" t="s">
        <v>1032</v>
      </c>
      <c r="J635" s="86"/>
      <c r="K635" s="86"/>
      <c r="L635" s="87"/>
      <c r="M635" s="87"/>
      <c r="N635" s="87"/>
      <c r="O635" s="57"/>
      <c r="P635" s="46"/>
    </row>
    <row r="636" spans="1:16" ht="15" customHeight="1">
      <c r="A636" s="22">
        <v>2</v>
      </c>
      <c r="B636" s="23" t="s">
        <v>995</v>
      </c>
      <c r="C636" s="24" t="s">
        <v>62</v>
      </c>
      <c r="D636" s="24"/>
      <c r="E636" s="25"/>
      <c r="F636" s="26" t="s">
        <v>1033</v>
      </c>
      <c r="G636" s="27"/>
      <c r="H636" s="28"/>
      <c r="I636" s="29" t="s">
        <v>1034</v>
      </c>
      <c r="J636" s="81"/>
      <c r="K636" s="81"/>
      <c r="L636" s="82"/>
      <c r="M636" s="82"/>
      <c r="N636" s="82"/>
      <c r="O636" s="30"/>
      <c r="P636" s="31">
        <f ca="1">SUM(SUMIFS(P:P,A:A,4,B:B,INDIRECT(ADDRESS(ROW(),2)),C:C,INDIRECT(ADDRESS(ROW(),3)),G:G,{"","=Ow"}))</f>
        <v>0</v>
      </c>
    </row>
    <row r="637" spans="1:16" ht="15" customHeight="1">
      <c r="A637" s="32">
        <v>3</v>
      </c>
      <c r="B637" s="33" t="s">
        <v>995</v>
      </c>
      <c r="C637" s="34" t="s">
        <v>62</v>
      </c>
      <c r="D637" s="32" t="s">
        <v>25</v>
      </c>
      <c r="E637" s="35"/>
      <c r="F637" s="36" t="s">
        <v>1035</v>
      </c>
      <c r="G637" s="37"/>
      <c r="H637" s="38"/>
      <c r="I637" s="39" t="s">
        <v>1001</v>
      </c>
      <c r="J637" s="83"/>
      <c r="K637" s="83"/>
      <c r="L637" s="84"/>
      <c r="M637" s="84"/>
      <c r="N637" s="84"/>
      <c r="O637" s="40"/>
      <c r="P637" s="41">
        <f ca="1">SUM(SUMIFS(P:P,A:A,4,B:B,INDIRECT(ADDRESS(ROW(),2)),C:C,INDIRECT(ADDRESS(ROW(),3)),D:D,INDIRECT(ADDRESS(ROW(),4)),G:G,{"","=Ow"}))</f>
        <v>0</v>
      </c>
    </row>
    <row r="638" spans="1:16" ht="15" customHeight="1">
      <c r="A638" s="42">
        <v>4</v>
      </c>
      <c r="B638" s="33" t="s">
        <v>995</v>
      </c>
      <c r="C638" s="34" t="s">
        <v>62</v>
      </c>
      <c r="D638" s="32" t="s">
        <v>25</v>
      </c>
      <c r="E638" s="43" t="s">
        <v>25</v>
      </c>
      <c r="F638" s="44" t="s">
        <v>1036</v>
      </c>
      <c r="G638" s="45"/>
      <c r="H638" s="45" t="s">
        <v>33</v>
      </c>
      <c r="I638" s="46" t="s">
        <v>1037</v>
      </c>
      <c r="J638" s="47">
        <v>1</v>
      </c>
      <c r="K638" s="45" t="s">
        <v>241</v>
      </c>
      <c r="L638" s="48">
        <v>0</v>
      </c>
      <c r="M638" s="48">
        <v>0</v>
      </c>
      <c r="N638" s="48">
        <v>0</v>
      </c>
      <c r="O638" s="49">
        <f ca="1">SUM(INDIRECT(ADDRESS(ROW(), COLUMN()-1)),INDIRECT(ADDRESS(ROW(), COLUMN()-2)),INDIRECT(ADDRESS(ROW(), COLUMN()-3)))</f>
        <v>0</v>
      </c>
      <c r="P638" s="50">
        <f ca="1">INDIRECT(ADDRESS(ROW(),COLUMN()-6))*INDIRECT(ADDRESS(ROW(),COLUMN()-1))</f>
        <v>0</v>
      </c>
    </row>
    <row r="639" spans="1:16" ht="15" customHeight="1">
      <c r="A639" s="42">
        <v>4</v>
      </c>
      <c r="B639" s="33" t="s">
        <v>995</v>
      </c>
      <c r="C639" s="34" t="s">
        <v>62</v>
      </c>
      <c r="D639" s="32" t="s">
        <v>25</v>
      </c>
      <c r="E639" s="43" t="s">
        <v>48</v>
      </c>
      <c r="F639" s="44" t="s">
        <v>1038</v>
      </c>
      <c r="G639" s="45"/>
      <c r="H639" s="45" t="s">
        <v>33</v>
      </c>
      <c r="I639" s="46" t="s">
        <v>1030</v>
      </c>
      <c r="J639" s="47">
        <v>1350</v>
      </c>
      <c r="K639" s="45" t="s">
        <v>1031</v>
      </c>
      <c r="L639" s="48">
        <v>0</v>
      </c>
      <c r="M639" s="48">
        <v>0</v>
      </c>
      <c r="N639" s="48">
        <v>0</v>
      </c>
      <c r="O639" s="49">
        <f ca="1">SUM(INDIRECT(ADDRESS(ROW(), COLUMN()-1)),INDIRECT(ADDRESS(ROW(), COLUMN()-2)),INDIRECT(ADDRESS(ROW(), COLUMN()-3)))</f>
        <v>0</v>
      </c>
      <c r="P639" s="50">
        <f ca="1">INDIRECT(ADDRESS(ROW(),COLUMN()-6))*INDIRECT(ADDRESS(ROW(),COLUMN()-1))</f>
        <v>0</v>
      </c>
    </row>
    <row r="640" spans="1:16" ht="15" customHeight="1">
      <c r="A640" s="22">
        <v>2</v>
      </c>
      <c r="B640" s="23" t="s">
        <v>995</v>
      </c>
      <c r="C640" s="24" t="s">
        <v>39</v>
      </c>
      <c r="D640" s="24"/>
      <c r="E640" s="25"/>
      <c r="F640" s="26" t="s">
        <v>1039</v>
      </c>
      <c r="G640" s="27"/>
      <c r="H640" s="28"/>
      <c r="I640" s="29" t="s">
        <v>1040</v>
      </c>
      <c r="J640" s="81"/>
      <c r="K640" s="81"/>
      <c r="L640" s="82"/>
      <c r="M640" s="82"/>
      <c r="N640" s="82"/>
      <c r="O640" s="30"/>
      <c r="P640" s="31">
        <f ca="1">SUM(SUMIFS(P:P,A:A,4,B:B,INDIRECT(ADDRESS(ROW(),2)),C:C,INDIRECT(ADDRESS(ROW(),3)),G:G,{"","=Ow"}))</f>
        <v>0</v>
      </c>
    </row>
    <row r="641" spans="1:16" ht="255" outlineLevel="1">
      <c r="A641" s="42" t="s">
        <v>53</v>
      </c>
      <c r="B641" s="63" t="s">
        <v>995</v>
      </c>
      <c r="C641" s="52" t="s">
        <v>39</v>
      </c>
      <c r="D641" s="64"/>
      <c r="E641" s="58"/>
      <c r="F641" s="59" t="s">
        <v>1039</v>
      </c>
      <c r="G641" s="85" t="s">
        <v>54</v>
      </c>
      <c r="H641" s="85"/>
      <c r="I641" s="56" t="s">
        <v>1041</v>
      </c>
      <c r="J641" s="86"/>
      <c r="K641" s="86"/>
      <c r="L641" s="87"/>
      <c r="M641" s="87"/>
      <c r="N641" s="87"/>
      <c r="O641" s="57"/>
      <c r="P641" s="46"/>
    </row>
    <row r="642" spans="1:16" ht="15" customHeight="1">
      <c r="A642" s="32">
        <v>3</v>
      </c>
      <c r="B642" s="33" t="s">
        <v>995</v>
      </c>
      <c r="C642" s="34" t="s">
        <v>39</v>
      </c>
      <c r="D642" s="32" t="s">
        <v>25</v>
      </c>
      <c r="E642" s="35"/>
      <c r="F642" s="36" t="s">
        <v>1042</v>
      </c>
      <c r="G642" s="37"/>
      <c r="H642" s="38"/>
      <c r="I642" s="39" t="s">
        <v>1001</v>
      </c>
      <c r="J642" s="83"/>
      <c r="K642" s="83"/>
      <c r="L642" s="84"/>
      <c r="M642" s="84"/>
      <c r="N642" s="84"/>
      <c r="O642" s="40"/>
      <c r="P642" s="41">
        <f ca="1">SUM(SUMIFS(P:P,A:A,4,B:B,INDIRECT(ADDRESS(ROW(),2)),C:C,INDIRECT(ADDRESS(ROW(),3)),D:D,INDIRECT(ADDRESS(ROW(),4)),G:G,{"","=Ow"}))</f>
        <v>0</v>
      </c>
    </row>
    <row r="643" spans="1:16" ht="15" customHeight="1">
      <c r="A643" s="42">
        <v>4</v>
      </c>
      <c r="B643" s="33" t="s">
        <v>995</v>
      </c>
      <c r="C643" s="34" t="s">
        <v>39</v>
      </c>
      <c r="D643" s="32" t="s">
        <v>25</v>
      </c>
      <c r="E643" s="43" t="s">
        <v>25</v>
      </c>
      <c r="F643" s="44" t="s">
        <v>1043</v>
      </c>
      <c r="G643" s="45"/>
      <c r="H643" s="45" t="s">
        <v>33</v>
      </c>
      <c r="I643" s="46" t="s">
        <v>1044</v>
      </c>
      <c r="J643" s="47">
        <v>2</v>
      </c>
      <c r="K643" s="45" t="s">
        <v>241</v>
      </c>
      <c r="L643" s="48">
        <v>0</v>
      </c>
      <c r="M643" s="48">
        <v>0</v>
      </c>
      <c r="N643" s="48">
        <v>0</v>
      </c>
      <c r="O643" s="49">
        <f ca="1">SUM(INDIRECT(ADDRESS(ROW(), COLUMN()-1)),INDIRECT(ADDRESS(ROW(), COLUMN()-2)),INDIRECT(ADDRESS(ROW(), COLUMN()-3)))</f>
        <v>0</v>
      </c>
      <c r="P643" s="50">
        <f ca="1">INDIRECT(ADDRESS(ROW(),COLUMN()-6))*INDIRECT(ADDRESS(ROW(),COLUMN()-1))</f>
        <v>0</v>
      </c>
    </row>
    <row r="644" spans="1:16" ht="15" customHeight="1">
      <c r="A644" s="42">
        <v>4</v>
      </c>
      <c r="B644" s="33" t="s">
        <v>995</v>
      </c>
      <c r="C644" s="34" t="s">
        <v>39</v>
      </c>
      <c r="D644" s="32" t="s">
        <v>25</v>
      </c>
      <c r="E644" s="43" t="s">
        <v>48</v>
      </c>
      <c r="F644" s="44" t="s">
        <v>1045</v>
      </c>
      <c r="G644" s="45"/>
      <c r="H644" s="45" t="s">
        <v>33</v>
      </c>
      <c r="I644" s="46" t="s">
        <v>1046</v>
      </c>
      <c r="J644" s="47">
        <v>510</v>
      </c>
      <c r="K644" s="45" t="s">
        <v>1031</v>
      </c>
      <c r="L644" s="48">
        <v>0</v>
      </c>
      <c r="M644" s="48">
        <v>0</v>
      </c>
      <c r="N644" s="48">
        <v>0</v>
      </c>
      <c r="O644" s="49">
        <f ca="1">SUM(INDIRECT(ADDRESS(ROW(), COLUMN()-1)),INDIRECT(ADDRESS(ROW(), COLUMN()-2)),INDIRECT(ADDRESS(ROW(), COLUMN()-3)))</f>
        <v>0</v>
      </c>
      <c r="P644" s="50">
        <f ca="1">INDIRECT(ADDRESS(ROW(),COLUMN()-6))*INDIRECT(ADDRESS(ROW(),COLUMN()-1))</f>
        <v>0</v>
      </c>
    </row>
    <row r="645" spans="1:16" ht="15" customHeight="1">
      <c r="A645" s="42">
        <v>4</v>
      </c>
      <c r="B645" s="33" t="s">
        <v>995</v>
      </c>
      <c r="C645" s="34" t="s">
        <v>39</v>
      </c>
      <c r="D645" s="32" t="s">
        <v>25</v>
      </c>
      <c r="E645" s="43" t="s">
        <v>62</v>
      </c>
      <c r="F645" s="44" t="s">
        <v>1047</v>
      </c>
      <c r="G645" s="45"/>
      <c r="H645" s="45" t="s">
        <v>33</v>
      </c>
      <c r="I645" s="46" t="s">
        <v>1048</v>
      </c>
      <c r="J645" s="47">
        <v>2</v>
      </c>
      <c r="K645" s="45" t="s">
        <v>1031</v>
      </c>
      <c r="L645" s="48">
        <v>0</v>
      </c>
      <c r="M645" s="48">
        <v>0</v>
      </c>
      <c r="N645" s="48">
        <v>0</v>
      </c>
      <c r="O645" s="49">
        <f ca="1">SUM(INDIRECT(ADDRESS(ROW(), COLUMN()-1)),INDIRECT(ADDRESS(ROW(), COLUMN()-2)),INDIRECT(ADDRESS(ROW(), COLUMN()-3)))</f>
        <v>0</v>
      </c>
      <c r="P645" s="50">
        <f ca="1">INDIRECT(ADDRESS(ROW(),COLUMN()-6))*INDIRECT(ADDRESS(ROW(),COLUMN()-1))</f>
        <v>0</v>
      </c>
    </row>
    <row r="646" spans="1:16" ht="15" customHeight="1">
      <c r="A646" s="22">
        <v>2</v>
      </c>
      <c r="B646" s="23" t="s">
        <v>995</v>
      </c>
      <c r="C646" s="24" t="s">
        <v>198</v>
      </c>
      <c r="D646" s="24"/>
      <c r="E646" s="25"/>
      <c r="F646" s="26" t="s">
        <v>1049</v>
      </c>
      <c r="G646" s="27"/>
      <c r="H646" s="28"/>
      <c r="I646" s="29" t="s">
        <v>1050</v>
      </c>
      <c r="J646" s="81"/>
      <c r="K646" s="81"/>
      <c r="L646" s="82"/>
      <c r="M646" s="82"/>
      <c r="N646" s="82"/>
      <c r="O646" s="30"/>
      <c r="P646" s="31">
        <f ca="1">SUM(SUMIFS(P:P,A:A,4,B:B,INDIRECT(ADDRESS(ROW(),2)),C:C,INDIRECT(ADDRESS(ROW(),3)),G:G,{"","=Ow"}))</f>
        <v>0</v>
      </c>
    </row>
    <row r="647" spans="1:16" ht="15" customHeight="1">
      <c r="A647" s="32">
        <v>3</v>
      </c>
      <c r="B647" s="33" t="s">
        <v>995</v>
      </c>
      <c r="C647" s="34" t="s">
        <v>198</v>
      </c>
      <c r="D647" s="32" t="s">
        <v>25</v>
      </c>
      <c r="E647" s="35"/>
      <c r="F647" s="36" t="s">
        <v>1051</v>
      </c>
      <c r="G647" s="37"/>
      <c r="H647" s="38"/>
      <c r="I647" s="39" t="s">
        <v>1001</v>
      </c>
      <c r="J647" s="83"/>
      <c r="K647" s="83"/>
      <c r="L647" s="84"/>
      <c r="M647" s="84"/>
      <c r="N647" s="84"/>
      <c r="O647" s="40"/>
      <c r="P647" s="41">
        <f ca="1">SUM(SUMIFS(P:P,A:A,4,B:B,INDIRECT(ADDRESS(ROW(),2)),C:C,INDIRECT(ADDRESS(ROW(),3)),D:D,INDIRECT(ADDRESS(ROW(),4)),G:G,{"","=Ow"}))</f>
        <v>0</v>
      </c>
    </row>
    <row r="648" spans="1:16" ht="15" customHeight="1">
      <c r="A648" s="42">
        <v>4</v>
      </c>
      <c r="B648" s="33" t="s">
        <v>995</v>
      </c>
      <c r="C648" s="34" t="s">
        <v>198</v>
      </c>
      <c r="D648" s="32" t="s">
        <v>25</v>
      </c>
      <c r="E648" s="43" t="s">
        <v>25</v>
      </c>
      <c r="F648" s="44" t="s">
        <v>1052</v>
      </c>
      <c r="G648" s="45"/>
      <c r="H648" s="45" t="s">
        <v>33</v>
      </c>
      <c r="I648" s="46" t="s">
        <v>1053</v>
      </c>
      <c r="J648" s="47">
        <v>1</v>
      </c>
      <c r="K648" s="45" t="s">
        <v>241</v>
      </c>
      <c r="L648" s="48">
        <v>0</v>
      </c>
      <c r="M648" s="48">
        <v>0</v>
      </c>
      <c r="N648" s="48">
        <v>0</v>
      </c>
      <c r="O648" s="49">
        <f ca="1">SUM(INDIRECT(ADDRESS(ROW(), COLUMN()-1)),INDIRECT(ADDRESS(ROW(), COLUMN()-2)),INDIRECT(ADDRESS(ROW(), COLUMN()-3)))</f>
        <v>0</v>
      </c>
      <c r="P648" s="50">
        <f ca="1">INDIRECT(ADDRESS(ROW(),COLUMN()-6))*INDIRECT(ADDRESS(ROW(),COLUMN()-1))</f>
        <v>0</v>
      </c>
    </row>
    <row r="649" spans="1:16" ht="15" customHeight="1">
      <c r="A649" s="42">
        <v>4</v>
      </c>
      <c r="B649" s="33" t="s">
        <v>995</v>
      </c>
      <c r="C649" s="34" t="s">
        <v>198</v>
      </c>
      <c r="D649" s="32" t="s">
        <v>25</v>
      </c>
      <c r="E649" s="43" t="s">
        <v>48</v>
      </c>
      <c r="F649" s="44" t="s">
        <v>1054</v>
      </c>
      <c r="G649" s="45"/>
      <c r="H649" s="45" t="s">
        <v>33</v>
      </c>
      <c r="I649" s="46" t="s">
        <v>1055</v>
      </c>
      <c r="J649" s="47">
        <v>150</v>
      </c>
      <c r="K649" s="45" t="s">
        <v>1031</v>
      </c>
      <c r="L649" s="48">
        <v>0</v>
      </c>
      <c r="M649" s="48">
        <v>0</v>
      </c>
      <c r="N649" s="48">
        <v>0</v>
      </c>
      <c r="O649" s="49">
        <f ca="1">SUM(INDIRECT(ADDRESS(ROW(), COLUMN()-1)),INDIRECT(ADDRESS(ROW(), COLUMN()-2)),INDIRECT(ADDRESS(ROW(), COLUMN()-3)))</f>
        <v>0</v>
      </c>
      <c r="P649" s="50">
        <f ca="1">INDIRECT(ADDRESS(ROW(),COLUMN()-6))*INDIRECT(ADDRESS(ROW(),COLUMN()-1))</f>
        <v>0</v>
      </c>
    </row>
    <row r="650" spans="1:16" ht="15" customHeight="1">
      <c r="A650" s="13">
        <v>1</v>
      </c>
      <c r="B650" s="14" t="s">
        <v>1056</v>
      </c>
      <c r="C650" s="14"/>
      <c r="D650" s="14"/>
      <c r="E650" s="15"/>
      <c r="F650" s="16" t="s">
        <v>1056</v>
      </c>
      <c r="G650" s="17"/>
      <c r="H650" s="18"/>
      <c r="I650" s="19" t="s">
        <v>1057</v>
      </c>
      <c r="J650" s="79"/>
      <c r="K650" s="79"/>
      <c r="L650" s="80"/>
      <c r="M650" s="80"/>
      <c r="N650" s="80"/>
      <c r="O650" s="20"/>
      <c r="P650" s="21">
        <f ca="1">SUM(SUMIFS(P:P,A:A,4,B:B,INDIRECT(ADDRESS(ROW(),2)),G:G,{"","=Ow"}))</f>
        <v>0</v>
      </c>
    </row>
    <row r="651" spans="1:16" ht="15" customHeight="1">
      <c r="A651" s="22">
        <v>2</v>
      </c>
      <c r="B651" s="23" t="s">
        <v>1056</v>
      </c>
      <c r="C651" s="24" t="s">
        <v>25</v>
      </c>
      <c r="D651" s="24"/>
      <c r="E651" s="25"/>
      <c r="F651" s="26" t="s">
        <v>1058</v>
      </c>
      <c r="G651" s="27"/>
      <c r="H651" s="28"/>
      <c r="I651" s="29" t="s">
        <v>1059</v>
      </c>
      <c r="J651" s="81"/>
      <c r="K651" s="81"/>
      <c r="L651" s="82"/>
      <c r="M651" s="82"/>
      <c r="N651" s="82"/>
      <c r="O651" s="30"/>
      <c r="P651" s="31">
        <f ca="1">SUM(SUMIFS(P:P,A:A,4,B:B,INDIRECT(ADDRESS(ROW(),2)),C:C,INDIRECT(ADDRESS(ROW(),3)),G:G,{"","=Ow"}))</f>
        <v>0</v>
      </c>
    </row>
    <row r="652" spans="1:16" ht="127.5" outlineLevel="1">
      <c r="A652" s="42" t="s">
        <v>53</v>
      </c>
      <c r="B652" s="63" t="s">
        <v>1056</v>
      </c>
      <c r="C652" s="52" t="s">
        <v>25</v>
      </c>
      <c r="D652" s="64"/>
      <c r="E652" s="58"/>
      <c r="F652" s="59" t="s">
        <v>1058</v>
      </c>
      <c r="G652" s="85" t="s">
        <v>54</v>
      </c>
      <c r="H652" s="85"/>
      <c r="I652" s="56" t="s">
        <v>1060</v>
      </c>
      <c r="J652" s="86"/>
      <c r="K652" s="86"/>
      <c r="L652" s="87"/>
      <c r="M652" s="87"/>
      <c r="N652" s="87"/>
      <c r="O652" s="57"/>
      <c r="P652" s="46"/>
    </row>
    <row r="653" spans="1:16" ht="15" customHeight="1">
      <c r="A653" s="32">
        <v>3</v>
      </c>
      <c r="B653" s="33" t="s">
        <v>1056</v>
      </c>
      <c r="C653" s="34" t="s">
        <v>25</v>
      </c>
      <c r="D653" s="32" t="s">
        <v>25</v>
      </c>
      <c r="E653" s="35"/>
      <c r="F653" s="36" t="s">
        <v>1061</v>
      </c>
      <c r="G653" s="37"/>
      <c r="H653" s="38"/>
      <c r="I653" s="39" t="s">
        <v>1062</v>
      </c>
      <c r="J653" s="83"/>
      <c r="K653" s="83"/>
      <c r="L653" s="84"/>
      <c r="M653" s="84"/>
      <c r="N653" s="84"/>
      <c r="O653" s="40"/>
      <c r="P653" s="41">
        <f ca="1">SUM(SUMIFS(P:P,A:A,4,B:B,INDIRECT(ADDRESS(ROW(),2)),C:C,INDIRECT(ADDRESS(ROW(),3)),D:D,INDIRECT(ADDRESS(ROW(),4)),G:G,{"","=Ow"}))</f>
        <v>0</v>
      </c>
    </row>
    <row r="654" spans="1:16" ht="15" customHeight="1">
      <c r="A654" s="42">
        <v>4</v>
      </c>
      <c r="B654" s="33" t="s">
        <v>1056</v>
      </c>
      <c r="C654" s="34" t="s">
        <v>25</v>
      </c>
      <c r="D654" s="32" t="s">
        <v>25</v>
      </c>
      <c r="E654" s="43" t="s">
        <v>25</v>
      </c>
      <c r="F654" s="44" t="s">
        <v>1063</v>
      </c>
      <c r="G654" s="45"/>
      <c r="H654" s="45" t="s">
        <v>33</v>
      </c>
      <c r="I654" s="46" t="s">
        <v>1064</v>
      </c>
      <c r="J654" s="47">
        <v>125</v>
      </c>
      <c r="K654" s="45" t="s">
        <v>1031</v>
      </c>
      <c r="L654" s="48">
        <v>0</v>
      </c>
      <c r="M654" s="48">
        <v>0</v>
      </c>
      <c r="N654" s="48">
        <v>0</v>
      </c>
      <c r="O654" s="49">
        <f ca="1">SUM(INDIRECT(ADDRESS(ROW(), COLUMN()-1)),INDIRECT(ADDRESS(ROW(), COLUMN()-2)),INDIRECT(ADDRESS(ROW(), COLUMN()-3)))</f>
        <v>0</v>
      </c>
      <c r="P654" s="50">
        <f ca="1">INDIRECT(ADDRESS(ROW(),COLUMN()-6))*INDIRECT(ADDRESS(ROW(),COLUMN()-1))</f>
        <v>0</v>
      </c>
    </row>
    <row r="655" spans="1:16" ht="15" customHeight="1">
      <c r="A655" s="42">
        <v>4</v>
      </c>
      <c r="B655" s="33" t="s">
        <v>1056</v>
      </c>
      <c r="C655" s="34" t="s">
        <v>25</v>
      </c>
      <c r="D655" s="32" t="s">
        <v>25</v>
      </c>
      <c r="E655" s="43" t="s">
        <v>62</v>
      </c>
      <c r="F655" s="44" t="s">
        <v>1065</v>
      </c>
      <c r="G655" s="45"/>
      <c r="H655" s="45" t="s">
        <v>33</v>
      </c>
      <c r="I655" s="46" t="s">
        <v>1066</v>
      </c>
      <c r="J655" s="47">
        <v>125</v>
      </c>
      <c r="K655" s="45" t="s">
        <v>1031</v>
      </c>
      <c r="L655" s="48">
        <v>0</v>
      </c>
      <c r="M655" s="48">
        <v>0</v>
      </c>
      <c r="N655" s="48">
        <v>0</v>
      </c>
      <c r="O655" s="49">
        <f ca="1">SUM(INDIRECT(ADDRESS(ROW(), COLUMN()-1)),INDIRECT(ADDRESS(ROW(), COLUMN()-2)),INDIRECT(ADDRESS(ROW(), COLUMN()-3)))</f>
        <v>0</v>
      </c>
      <c r="P655" s="50">
        <f ca="1">INDIRECT(ADDRESS(ROW(),COLUMN()-6))*INDIRECT(ADDRESS(ROW(),COLUMN()-1))</f>
        <v>0</v>
      </c>
    </row>
    <row r="656" spans="1:16" ht="15" customHeight="1">
      <c r="A656" s="42">
        <v>4</v>
      </c>
      <c r="B656" s="33" t="s">
        <v>1056</v>
      </c>
      <c r="C656" s="34" t="s">
        <v>25</v>
      </c>
      <c r="D656" s="32" t="s">
        <v>25</v>
      </c>
      <c r="E656" s="43" t="s">
        <v>84</v>
      </c>
      <c r="F656" s="44" t="s">
        <v>1067</v>
      </c>
      <c r="G656" s="45"/>
      <c r="H656" s="45" t="s">
        <v>33</v>
      </c>
      <c r="I656" s="46" t="s">
        <v>1068</v>
      </c>
      <c r="J656" s="47">
        <v>125</v>
      </c>
      <c r="K656" s="45" t="s">
        <v>1031</v>
      </c>
      <c r="L656" s="48">
        <v>0</v>
      </c>
      <c r="M656" s="48">
        <v>0</v>
      </c>
      <c r="N656" s="48">
        <v>0</v>
      </c>
      <c r="O656" s="49">
        <f ca="1">SUM(INDIRECT(ADDRESS(ROW(), COLUMN()-1)),INDIRECT(ADDRESS(ROW(), COLUMN()-2)),INDIRECT(ADDRESS(ROW(), COLUMN()-3)))</f>
        <v>0</v>
      </c>
      <c r="P656" s="50">
        <f ca="1">INDIRECT(ADDRESS(ROW(),COLUMN()-6))*INDIRECT(ADDRESS(ROW(),COLUMN()-1))</f>
        <v>0</v>
      </c>
    </row>
    <row r="657" spans="1:16" ht="15" customHeight="1">
      <c r="A657" s="42">
        <v>4</v>
      </c>
      <c r="B657" s="33" t="s">
        <v>1056</v>
      </c>
      <c r="C657" s="34" t="s">
        <v>25</v>
      </c>
      <c r="D657" s="32" t="s">
        <v>25</v>
      </c>
      <c r="E657" s="43" t="s">
        <v>425</v>
      </c>
      <c r="F657" s="44" t="s">
        <v>1069</v>
      </c>
      <c r="G657" s="45"/>
      <c r="H657" s="45" t="s">
        <v>33</v>
      </c>
      <c r="I657" s="46" t="s">
        <v>1070</v>
      </c>
      <c r="J657" s="47">
        <v>125</v>
      </c>
      <c r="K657" s="45" t="s">
        <v>1031</v>
      </c>
      <c r="L657" s="48">
        <v>0</v>
      </c>
      <c r="M657" s="48">
        <v>0</v>
      </c>
      <c r="N657" s="48">
        <v>0</v>
      </c>
      <c r="O657" s="49">
        <f ca="1">SUM(INDIRECT(ADDRESS(ROW(), COLUMN()-1)),INDIRECT(ADDRESS(ROW(), COLUMN()-2)),INDIRECT(ADDRESS(ROW(), COLUMN()-3)))</f>
        <v>0</v>
      </c>
      <c r="P657" s="50">
        <f ca="1">INDIRECT(ADDRESS(ROW(),COLUMN()-6))*INDIRECT(ADDRESS(ROW(),COLUMN()-1))</f>
        <v>0</v>
      </c>
    </row>
    <row r="658" spans="1:16" ht="25.5" outlineLevel="1">
      <c r="A658" s="42" t="s">
        <v>36</v>
      </c>
      <c r="B658" s="51" t="s">
        <v>1056</v>
      </c>
      <c r="C658" s="52" t="s">
        <v>25</v>
      </c>
      <c r="D658" s="53" t="s">
        <v>25</v>
      </c>
      <c r="E658" s="54" t="s">
        <v>25</v>
      </c>
      <c r="F658" s="55" t="s">
        <v>1069</v>
      </c>
      <c r="G658" s="85" t="s">
        <v>37</v>
      </c>
      <c r="H658" s="85"/>
      <c r="I658" s="56" t="s">
        <v>1071</v>
      </c>
      <c r="J658" s="86"/>
      <c r="K658" s="86"/>
      <c r="L658" s="87"/>
      <c r="M658" s="87"/>
      <c r="N658" s="87"/>
      <c r="O658" s="57"/>
      <c r="P658" s="46"/>
    </row>
    <row r="659" spans="1:16" ht="15" customHeight="1">
      <c r="A659" s="13">
        <v>1</v>
      </c>
      <c r="B659" s="14" t="s">
        <v>1072</v>
      </c>
      <c r="C659" s="14"/>
      <c r="D659" s="14"/>
      <c r="E659" s="15"/>
      <c r="F659" s="16" t="s">
        <v>1072</v>
      </c>
      <c r="G659" s="17"/>
      <c r="H659" s="18"/>
      <c r="I659" s="19" t="s">
        <v>1073</v>
      </c>
      <c r="J659" s="79"/>
      <c r="K659" s="79"/>
      <c r="L659" s="80"/>
      <c r="M659" s="80"/>
      <c r="N659" s="80"/>
      <c r="O659" s="20"/>
      <c r="P659" s="21">
        <f ca="1">SUM(SUMIFS(P:P,A:A,4,B:B,INDIRECT(ADDRESS(ROW(),2)),G:G,{"","=Ow"}))</f>
        <v>0</v>
      </c>
    </row>
    <row r="660" spans="1:16" ht="15" customHeight="1">
      <c r="A660" s="22">
        <v>2</v>
      </c>
      <c r="B660" s="23" t="s">
        <v>1072</v>
      </c>
      <c r="C660" s="24" t="s">
        <v>25</v>
      </c>
      <c r="D660" s="24"/>
      <c r="E660" s="25"/>
      <c r="F660" s="26" t="s">
        <v>1074</v>
      </c>
      <c r="G660" s="27"/>
      <c r="H660" s="28"/>
      <c r="I660" s="29" t="s">
        <v>1075</v>
      </c>
      <c r="J660" s="81"/>
      <c r="K660" s="81"/>
      <c r="L660" s="82"/>
      <c r="M660" s="82"/>
      <c r="N660" s="82"/>
      <c r="O660" s="30"/>
      <c r="P660" s="31">
        <f ca="1">SUM(SUMIFS(P:P,A:A,4,B:B,INDIRECT(ADDRESS(ROW(),2)),C:C,INDIRECT(ADDRESS(ROW(),3)),G:G,{"","=Ow"}))</f>
        <v>0</v>
      </c>
    </row>
    <row r="661" spans="1:16" ht="127.5" outlineLevel="1">
      <c r="A661" s="42" t="s">
        <v>53</v>
      </c>
      <c r="B661" s="63" t="s">
        <v>1072</v>
      </c>
      <c r="C661" s="52" t="s">
        <v>25</v>
      </c>
      <c r="D661" s="64"/>
      <c r="E661" s="58"/>
      <c r="F661" s="59" t="s">
        <v>1074</v>
      </c>
      <c r="G661" s="85" t="s">
        <v>54</v>
      </c>
      <c r="H661" s="85"/>
      <c r="I661" s="56" t="s">
        <v>1076</v>
      </c>
      <c r="J661" s="86"/>
      <c r="K661" s="86"/>
      <c r="L661" s="87"/>
      <c r="M661" s="87"/>
      <c r="N661" s="87"/>
      <c r="O661" s="57"/>
      <c r="P661" s="46"/>
    </row>
    <row r="662" spans="1:16" ht="15" customHeight="1">
      <c r="A662" s="32">
        <v>3</v>
      </c>
      <c r="B662" s="33" t="s">
        <v>1072</v>
      </c>
      <c r="C662" s="34" t="s">
        <v>25</v>
      </c>
      <c r="D662" s="32" t="s">
        <v>25</v>
      </c>
      <c r="E662" s="35"/>
      <c r="F662" s="36" t="s">
        <v>1077</v>
      </c>
      <c r="G662" s="37"/>
      <c r="H662" s="38"/>
      <c r="I662" s="39" t="s">
        <v>1078</v>
      </c>
      <c r="J662" s="83"/>
      <c r="K662" s="83"/>
      <c r="L662" s="84"/>
      <c r="M662" s="84"/>
      <c r="N662" s="84"/>
      <c r="O662" s="40"/>
      <c r="P662" s="41">
        <f ca="1">SUM(SUMIFS(P:P,A:A,4,B:B,INDIRECT(ADDRESS(ROW(),2)),C:C,INDIRECT(ADDRESS(ROW(),3)),D:D,INDIRECT(ADDRESS(ROW(),4)),G:G,{"","=Ow"}))</f>
        <v>0</v>
      </c>
    </row>
    <row r="663" spans="1:16" ht="15" customHeight="1">
      <c r="A663" s="42">
        <v>4</v>
      </c>
      <c r="B663" s="33" t="s">
        <v>1072</v>
      </c>
      <c r="C663" s="34" t="s">
        <v>25</v>
      </c>
      <c r="D663" s="32" t="s">
        <v>25</v>
      </c>
      <c r="E663" s="43" t="s">
        <v>25</v>
      </c>
      <c r="F663" s="44" t="s">
        <v>1079</v>
      </c>
      <c r="G663" s="45" t="s">
        <v>314</v>
      </c>
      <c r="H663" s="45" t="s">
        <v>33</v>
      </c>
      <c r="I663" s="46" t="s">
        <v>1064</v>
      </c>
      <c r="J663" s="47">
        <v>850</v>
      </c>
      <c r="K663" s="45" t="s">
        <v>1031</v>
      </c>
      <c r="L663" s="48">
        <v>0</v>
      </c>
      <c r="M663" s="48">
        <v>0</v>
      </c>
      <c r="N663" s="48">
        <v>0</v>
      </c>
      <c r="O663" s="49">
        <f t="shared" ref="O663:O669" ca="1" si="36">SUM(INDIRECT(ADDRESS(ROW(), COLUMN()-1)),INDIRECT(ADDRESS(ROW(), COLUMN()-2)),INDIRECT(ADDRESS(ROW(), COLUMN()-3)))</f>
        <v>0</v>
      </c>
      <c r="P663" s="65">
        <f t="shared" ref="P663:P669" ca="1" si="37">INDIRECT(ADDRESS(ROW(),COLUMN()-6))*INDIRECT(ADDRESS(ROW(),COLUMN()-1))</f>
        <v>0</v>
      </c>
    </row>
    <row r="664" spans="1:16" ht="15" customHeight="1">
      <c r="A664" s="42">
        <v>4</v>
      </c>
      <c r="B664" s="33" t="s">
        <v>1072</v>
      </c>
      <c r="C664" s="34" t="s">
        <v>25</v>
      </c>
      <c r="D664" s="32" t="s">
        <v>25</v>
      </c>
      <c r="E664" s="43" t="s">
        <v>62</v>
      </c>
      <c r="F664" s="44" t="s">
        <v>1080</v>
      </c>
      <c r="G664" s="45" t="s">
        <v>314</v>
      </c>
      <c r="H664" s="45" t="s">
        <v>33</v>
      </c>
      <c r="I664" s="46" t="s">
        <v>1066</v>
      </c>
      <c r="J664" s="47">
        <v>1750</v>
      </c>
      <c r="K664" s="45" t="s">
        <v>1031</v>
      </c>
      <c r="L664" s="48">
        <v>0</v>
      </c>
      <c r="M664" s="48">
        <v>0</v>
      </c>
      <c r="N664" s="48">
        <v>0</v>
      </c>
      <c r="O664" s="49">
        <f t="shared" ca="1" si="36"/>
        <v>0</v>
      </c>
      <c r="P664" s="65">
        <f t="shared" ca="1" si="37"/>
        <v>0</v>
      </c>
    </row>
    <row r="665" spans="1:16" ht="15" customHeight="1">
      <c r="A665" s="42">
        <v>4</v>
      </c>
      <c r="B665" s="33" t="s">
        <v>1072</v>
      </c>
      <c r="C665" s="34" t="s">
        <v>25</v>
      </c>
      <c r="D665" s="32" t="s">
        <v>25</v>
      </c>
      <c r="E665" s="43" t="s">
        <v>84</v>
      </c>
      <c r="F665" s="44" t="s">
        <v>1081</v>
      </c>
      <c r="G665" s="45" t="s">
        <v>314</v>
      </c>
      <c r="H665" s="45" t="s">
        <v>33</v>
      </c>
      <c r="I665" s="46" t="s">
        <v>1068</v>
      </c>
      <c r="J665" s="47">
        <v>1700</v>
      </c>
      <c r="K665" s="45" t="s">
        <v>1031</v>
      </c>
      <c r="L665" s="48">
        <v>0</v>
      </c>
      <c r="M665" s="48">
        <v>0</v>
      </c>
      <c r="N665" s="48">
        <v>0</v>
      </c>
      <c r="O665" s="49">
        <f t="shared" ca="1" si="36"/>
        <v>0</v>
      </c>
      <c r="P665" s="65">
        <f t="shared" ca="1" si="37"/>
        <v>0</v>
      </c>
    </row>
    <row r="666" spans="1:16" ht="15" customHeight="1">
      <c r="A666" s="42">
        <v>4</v>
      </c>
      <c r="B666" s="33" t="s">
        <v>1072</v>
      </c>
      <c r="C666" s="34" t="s">
        <v>25</v>
      </c>
      <c r="D666" s="32" t="s">
        <v>25</v>
      </c>
      <c r="E666" s="43" t="s">
        <v>39</v>
      </c>
      <c r="F666" s="44" t="s">
        <v>1082</v>
      </c>
      <c r="G666" s="45" t="s">
        <v>314</v>
      </c>
      <c r="H666" s="45" t="s">
        <v>33</v>
      </c>
      <c r="I666" s="46" t="s">
        <v>1083</v>
      </c>
      <c r="J666" s="47">
        <v>850</v>
      </c>
      <c r="K666" s="45" t="s">
        <v>1031</v>
      </c>
      <c r="L666" s="48">
        <v>0</v>
      </c>
      <c r="M666" s="48">
        <v>0</v>
      </c>
      <c r="N666" s="48">
        <v>0</v>
      </c>
      <c r="O666" s="49">
        <f t="shared" ca="1" si="36"/>
        <v>0</v>
      </c>
      <c r="P666" s="65">
        <f t="shared" ca="1" si="37"/>
        <v>0</v>
      </c>
    </row>
    <row r="667" spans="1:16" ht="15" customHeight="1">
      <c r="A667" s="42">
        <v>4</v>
      </c>
      <c r="B667" s="33" t="s">
        <v>1072</v>
      </c>
      <c r="C667" s="34" t="s">
        <v>25</v>
      </c>
      <c r="D667" s="32" t="s">
        <v>25</v>
      </c>
      <c r="E667" s="43" t="s">
        <v>108</v>
      </c>
      <c r="F667" s="44" t="s">
        <v>1084</v>
      </c>
      <c r="G667" s="45" t="s">
        <v>314</v>
      </c>
      <c r="H667" s="45" t="s">
        <v>33</v>
      </c>
      <c r="I667" s="46" t="s">
        <v>1085</v>
      </c>
      <c r="J667" s="47">
        <v>250</v>
      </c>
      <c r="K667" s="45" t="s">
        <v>1031</v>
      </c>
      <c r="L667" s="48">
        <v>0</v>
      </c>
      <c r="M667" s="48">
        <v>0</v>
      </c>
      <c r="N667" s="48">
        <v>0</v>
      </c>
      <c r="O667" s="49">
        <f t="shared" ca="1" si="36"/>
        <v>0</v>
      </c>
      <c r="P667" s="65">
        <f t="shared" ca="1" si="37"/>
        <v>0</v>
      </c>
    </row>
    <row r="668" spans="1:16" ht="15" customHeight="1">
      <c r="A668" s="42">
        <v>4</v>
      </c>
      <c r="B668" s="33" t="s">
        <v>1072</v>
      </c>
      <c r="C668" s="34" t="s">
        <v>25</v>
      </c>
      <c r="D668" s="32" t="s">
        <v>25</v>
      </c>
      <c r="E668" s="43" t="s">
        <v>127</v>
      </c>
      <c r="F668" s="44" t="s">
        <v>1086</v>
      </c>
      <c r="G668" s="45" t="s">
        <v>314</v>
      </c>
      <c r="H668" s="45" t="s">
        <v>33</v>
      </c>
      <c r="I668" s="46" t="s">
        <v>1087</v>
      </c>
      <c r="J668" s="47">
        <v>250</v>
      </c>
      <c r="K668" s="45" t="s">
        <v>1031</v>
      </c>
      <c r="L668" s="48">
        <v>0</v>
      </c>
      <c r="M668" s="48">
        <v>0</v>
      </c>
      <c r="N668" s="48">
        <v>0</v>
      </c>
      <c r="O668" s="49">
        <f t="shared" ca="1" si="36"/>
        <v>0</v>
      </c>
      <c r="P668" s="65">
        <f t="shared" ca="1" si="37"/>
        <v>0</v>
      </c>
    </row>
    <row r="669" spans="1:16" ht="15" customHeight="1">
      <c r="A669" s="42">
        <v>4</v>
      </c>
      <c r="B669" s="33" t="s">
        <v>1072</v>
      </c>
      <c r="C669" s="34" t="s">
        <v>25</v>
      </c>
      <c r="D669" s="32" t="s">
        <v>25</v>
      </c>
      <c r="E669" s="43" t="s">
        <v>680</v>
      </c>
      <c r="F669" s="44" t="s">
        <v>1088</v>
      </c>
      <c r="G669" s="45" t="s">
        <v>314</v>
      </c>
      <c r="H669" s="45" t="s">
        <v>33</v>
      </c>
      <c r="I669" s="46" t="s">
        <v>1070</v>
      </c>
      <c r="J669" s="47">
        <v>1700</v>
      </c>
      <c r="K669" s="45" t="s">
        <v>1031</v>
      </c>
      <c r="L669" s="48">
        <v>0</v>
      </c>
      <c r="M669" s="48">
        <v>0</v>
      </c>
      <c r="N669" s="48">
        <v>0</v>
      </c>
      <c r="O669" s="49">
        <f t="shared" ca="1" si="36"/>
        <v>0</v>
      </c>
      <c r="P669" s="65">
        <f t="shared" ca="1" si="37"/>
        <v>0</v>
      </c>
    </row>
    <row r="670" spans="1:16" ht="25.5" outlineLevel="1">
      <c r="A670" s="42" t="s">
        <v>36</v>
      </c>
      <c r="B670" s="51" t="s">
        <v>1072</v>
      </c>
      <c r="C670" s="52" t="s">
        <v>25</v>
      </c>
      <c r="D670" s="53" t="s">
        <v>25</v>
      </c>
      <c r="E670" s="54" t="s">
        <v>25</v>
      </c>
      <c r="F670" s="55" t="s">
        <v>1088</v>
      </c>
      <c r="G670" s="85" t="s">
        <v>37</v>
      </c>
      <c r="H670" s="85"/>
      <c r="I670" s="56" t="s">
        <v>1071</v>
      </c>
      <c r="J670" s="86"/>
      <c r="K670" s="86"/>
      <c r="L670" s="87"/>
      <c r="M670" s="87"/>
      <c r="N670" s="87"/>
      <c r="O670" s="57"/>
      <c r="P670" s="46"/>
    </row>
    <row r="671" spans="1:16" ht="15" customHeight="1">
      <c r="A671" s="32">
        <v>3</v>
      </c>
      <c r="B671" s="33" t="s">
        <v>1072</v>
      </c>
      <c r="C671" s="34" t="s">
        <v>25</v>
      </c>
      <c r="D671" s="32" t="s">
        <v>48</v>
      </c>
      <c r="E671" s="35"/>
      <c r="F671" s="36" t="s">
        <v>1089</v>
      </c>
      <c r="G671" s="37"/>
      <c r="H671" s="38"/>
      <c r="I671" s="39" t="s">
        <v>1090</v>
      </c>
      <c r="J671" s="83"/>
      <c r="K671" s="83"/>
      <c r="L671" s="84"/>
      <c r="M671" s="84"/>
      <c r="N671" s="84"/>
      <c r="O671" s="40"/>
      <c r="P671" s="41">
        <f ca="1">SUM(SUMIFS(P:P,A:A,4,B:B,INDIRECT(ADDRESS(ROW(),2)),C:C,INDIRECT(ADDRESS(ROW(),3)),D:D,INDIRECT(ADDRESS(ROW(),4)),G:G,{"","=Ow"}))</f>
        <v>0</v>
      </c>
    </row>
    <row r="672" spans="1:16" ht="15" customHeight="1">
      <c r="A672" s="42">
        <v>4</v>
      </c>
      <c r="B672" s="33" t="s">
        <v>1072</v>
      </c>
      <c r="C672" s="34" t="s">
        <v>25</v>
      </c>
      <c r="D672" s="32" t="s">
        <v>48</v>
      </c>
      <c r="E672" s="43" t="s">
        <v>25</v>
      </c>
      <c r="F672" s="44" t="s">
        <v>1091</v>
      </c>
      <c r="G672" s="45" t="s">
        <v>314</v>
      </c>
      <c r="H672" s="45" t="s">
        <v>33</v>
      </c>
      <c r="I672" s="46" t="s">
        <v>1064</v>
      </c>
      <c r="J672" s="47">
        <v>1</v>
      </c>
      <c r="K672" s="45" t="s">
        <v>1031</v>
      </c>
      <c r="L672" s="48">
        <v>0</v>
      </c>
      <c r="M672" s="48">
        <v>0</v>
      </c>
      <c r="N672" s="48">
        <v>0</v>
      </c>
      <c r="O672" s="49">
        <f t="shared" ref="O672:O678" ca="1" si="38">SUM(INDIRECT(ADDRESS(ROW(), COLUMN()-1)),INDIRECT(ADDRESS(ROW(), COLUMN()-2)),INDIRECT(ADDRESS(ROW(), COLUMN()-3)))</f>
        <v>0</v>
      </c>
      <c r="P672" s="65">
        <f t="shared" ref="P672:P678" ca="1" si="39">INDIRECT(ADDRESS(ROW(),COLUMN()-6))*INDIRECT(ADDRESS(ROW(),COLUMN()-1))</f>
        <v>0</v>
      </c>
    </row>
    <row r="673" spans="1:16" ht="15" customHeight="1">
      <c r="A673" s="42">
        <v>4</v>
      </c>
      <c r="B673" s="33" t="s">
        <v>1072</v>
      </c>
      <c r="C673" s="34" t="s">
        <v>25</v>
      </c>
      <c r="D673" s="32" t="s">
        <v>48</v>
      </c>
      <c r="E673" s="43" t="s">
        <v>62</v>
      </c>
      <c r="F673" s="44" t="s">
        <v>1092</v>
      </c>
      <c r="G673" s="45" t="s">
        <v>314</v>
      </c>
      <c r="H673" s="45" t="s">
        <v>33</v>
      </c>
      <c r="I673" s="46" t="s">
        <v>1066</v>
      </c>
      <c r="J673" s="47">
        <v>1</v>
      </c>
      <c r="K673" s="45" t="s">
        <v>1031</v>
      </c>
      <c r="L673" s="48">
        <v>0</v>
      </c>
      <c r="M673" s="48">
        <v>0</v>
      </c>
      <c r="N673" s="48">
        <v>0</v>
      </c>
      <c r="O673" s="49">
        <f t="shared" ca="1" si="38"/>
        <v>0</v>
      </c>
      <c r="P673" s="65">
        <f t="shared" ca="1" si="39"/>
        <v>0</v>
      </c>
    </row>
    <row r="674" spans="1:16" ht="15" customHeight="1">
      <c r="A674" s="42">
        <v>4</v>
      </c>
      <c r="B674" s="33" t="s">
        <v>1072</v>
      </c>
      <c r="C674" s="34" t="s">
        <v>25</v>
      </c>
      <c r="D674" s="32" t="s">
        <v>48</v>
      </c>
      <c r="E674" s="43" t="s">
        <v>84</v>
      </c>
      <c r="F674" s="44" t="s">
        <v>1093</v>
      </c>
      <c r="G674" s="45" t="s">
        <v>314</v>
      </c>
      <c r="H674" s="45" t="s">
        <v>33</v>
      </c>
      <c r="I674" s="46" t="s">
        <v>1068</v>
      </c>
      <c r="J674" s="47">
        <v>1</v>
      </c>
      <c r="K674" s="45" t="s">
        <v>1031</v>
      </c>
      <c r="L674" s="48">
        <v>0</v>
      </c>
      <c r="M674" s="48">
        <v>0</v>
      </c>
      <c r="N674" s="48">
        <v>0</v>
      </c>
      <c r="O674" s="49">
        <f t="shared" ca="1" si="38"/>
        <v>0</v>
      </c>
      <c r="P674" s="65">
        <f t="shared" ca="1" si="39"/>
        <v>0</v>
      </c>
    </row>
    <row r="675" spans="1:16" ht="15" customHeight="1">
      <c r="A675" s="42">
        <v>4</v>
      </c>
      <c r="B675" s="33" t="s">
        <v>1072</v>
      </c>
      <c r="C675" s="34" t="s">
        <v>25</v>
      </c>
      <c r="D675" s="32" t="s">
        <v>48</v>
      </c>
      <c r="E675" s="43" t="s">
        <v>39</v>
      </c>
      <c r="F675" s="44" t="s">
        <v>1094</v>
      </c>
      <c r="G675" s="45" t="s">
        <v>314</v>
      </c>
      <c r="H675" s="45" t="s">
        <v>33</v>
      </c>
      <c r="I675" s="46" t="s">
        <v>1083</v>
      </c>
      <c r="J675" s="47">
        <v>1</v>
      </c>
      <c r="K675" s="45" t="s">
        <v>1031</v>
      </c>
      <c r="L675" s="48">
        <v>0</v>
      </c>
      <c r="M675" s="48">
        <v>0</v>
      </c>
      <c r="N675" s="48">
        <v>0</v>
      </c>
      <c r="O675" s="49">
        <f t="shared" ca="1" si="38"/>
        <v>0</v>
      </c>
      <c r="P675" s="65">
        <f t="shared" ca="1" si="39"/>
        <v>0</v>
      </c>
    </row>
    <row r="676" spans="1:16" ht="15" customHeight="1">
      <c r="A676" s="42">
        <v>4</v>
      </c>
      <c r="B676" s="33" t="s">
        <v>1072</v>
      </c>
      <c r="C676" s="34" t="s">
        <v>25</v>
      </c>
      <c r="D676" s="32" t="s">
        <v>48</v>
      </c>
      <c r="E676" s="43" t="s">
        <v>108</v>
      </c>
      <c r="F676" s="44" t="s">
        <v>1095</v>
      </c>
      <c r="G676" s="45" t="s">
        <v>314</v>
      </c>
      <c r="H676" s="45" t="s">
        <v>33</v>
      </c>
      <c r="I676" s="46" t="s">
        <v>1085</v>
      </c>
      <c r="J676" s="47">
        <v>1</v>
      </c>
      <c r="K676" s="45" t="s">
        <v>1031</v>
      </c>
      <c r="L676" s="48">
        <v>0</v>
      </c>
      <c r="M676" s="48">
        <v>0</v>
      </c>
      <c r="N676" s="48">
        <v>0</v>
      </c>
      <c r="O676" s="49">
        <f t="shared" ca="1" si="38"/>
        <v>0</v>
      </c>
      <c r="P676" s="65">
        <f t="shared" ca="1" si="39"/>
        <v>0</v>
      </c>
    </row>
    <row r="677" spans="1:16" ht="15" customHeight="1">
      <c r="A677" s="42">
        <v>4</v>
      </c>
      <c r="B677" s="33" t="s">
        <v>1072</v>
      </c>
      <c r="C677" s="34" t="s">
        <v>25</v>
      </c>
      <c r="D677" s="32" t="s">
        <v>48</v>
      </c>
      <c r="E677" s="43" t="s">
        <v>127</v>
      </c>
      <c r="F677" s="44" t="s">
        <v>1096</v>
      </c>
      <c r="G677" s="45" t="s">
        <v>314</v>
      </c>
      <c r="H677" s="45" t="s">
        <v>33</v>
      </c>
      <c r="I677" s="46" t="s">
        <v>1087</v>
      </c>
      <c r="J677" s="47">
        <v>1</v>
      </c>
      <c r="K677" s="45" t="s">
        <v>1031</v>
      </c>
      <c r="L677" s="48">
        <v>0</v>
      </c>
      <c r="M677" s="48">
        <v>0</v>
      </c>
      <c r="N677" s="48">
        <v>0</v>
      </c>
      <c r="O677" s="49">
        <f t="shared" ca="1" si="38"/>
        <v>0</v>
      </c>
      <c r="P677" s="65">
        <f t="shared" ca="1" si="39"/>
        <v>0</v>
      </c>
    </row>
    <row r="678" spans="1:16" ht="15" customHeight="1">
      <c r="A678" s="42">
        <v>4</v>
      </c>
      <c r="B678" s="33" t="s">
        <v>1072</v>
      </c>
      <c r="C678" s="34" t="s">
        <v>25</v>
      </c>
      <c r="D678" s="32" t="s">
        <v>48</v>
      </c>
      <c r="E678" s="43" t="s">
        <v>680</v>
      </c>
      <c r="F678" s="44" t="s">
        <v>1097</v>
      </c>
      <c r="G678" s="45" t="s">
        <v>314</v>
      </c>
      <c r="H678" s="45" t="s">
        <v>33</v>
      </c>
      <c r="I678" s="46" t="s">
        <v>1070</v>
      </c>
      <c r="J678" s="47">
        <v>1</v>
      </c>
      <c r="K678" s="45" t="s">
        <v>1031</v>
      </c>
      <c r="L678" s="48">
        <v>0</v>
      </c>
      <c r="M678" s="48">
        <v>0</v>
      </c>
      <c r="N678" s="48">
        <v>0</v>
      </c>
      <c r="O678" s="49">
        <f t="shared" ca="1" si="38"/>
        <v>0</v>
      </c>
      <c r="P678" s="65">
        <f t="shared" ca="1" si="39"/>
        <v>0</v>
      </c>
    </row>
    <row r="679" spans="1:16" ht="25.5" outlineLevel="1">
      <c r="A679" s="42" t="s">
        <v>36</v>
      </c>
      <c r="B679" s="51" t="s">
        <v>1072</v>
      </c>
      <c r="C679" s="52" t="s">
        <v>25</v>
      </c>
      <c r="D679" s="53" t="s">
        <v>48</v>
      </c>
      <c r="E679" s="54" t="s">
        <v>48</v>
      </c>
      <c r="F679" s="55" t="s">
        <v>1097</v>
      </c>
      <c r="G679" s="85" t="s">
        <v>37</v>
      </c>
      <c r="H679" s="85"/>
      <c r="I679" s="56" t="s">
        <v>1071</v>
      </c>
      <c r="J679" s="86"/>
      <c r="K679" s="86"/>
      <c r="L679" s="87"/>
      <c r="M679" s="87"/>
      <c r="N679" s="87"/>
      <c r="O679" s="57"/>
      <c r="P679" s="46"/>
    </row>
    <row r="680" spans="1:16" ht="15" customHeight="1">
      <c r="A680" s="22">
        <v>2</v>
      </c>
      <c r="B680" s="23" t="s">
        <v>1072</v>
      </c>
      <c r="C680" s="24" t="s">
        <v>62</v>
      </c>
      <c r="D680" s="24"/>
      <c r="E680" s="25"/>
      <c r="F680" s="26" t="s">
        <v>1098</v>
      </c>
      <c r="G680" s="27"/>
      <c r="H680" s="28"/>
      <c r="I680" s="29" t="s">
        <v>1099</v>
      </c>
      <c r="J680" s="81"/>
      <c r="K680" s="81"/>
      <c r="L680" s="82"/>
      <c r="M680" s="82"/>
      <c r="N680" s="82"/>
      <c r="O680" s="30"/>
      <c r="P680" s="31">
        <f ca="1">SUM(SUMIFS(P:P,A:A,4,B:B,INDIRECT(ADDRESS(ROW(),2)),C:C,INDIRECT(ADDRESS(ROW(),3)),G:G,{"","=Ow"}))</f>
        <v>0</v>
      </c>
    </row>
    <row r="681" spans="1:16" ht="15" customHeight="1">
      <c r="A681" s="32">
        <v>3</v>
      </c>
      <c r="B681" s="33" t="s">
        <v>1072</v>
      </c>
      <c r="C681" s="34" t="s">
        <v>62</v>
      </c>
      <c r="D681" s="32" t="s">
        <v>25</v>
      </c>
      <c r="E681" s="35"/>
      <c r="F681" s="36" t="s">
        <v>1100</v>
      </c>
      <c r="G681" s="37"/>
      <c r="H681" s="38"/>
      <c r="I681" s="39" t="s">
        <v>1099</v>
      </c>
      <c r="J681" s="83"/>
      <c r="K681" s="83"/>
      <c r="L681" s="84"/>
      <c r="M681" s="84"/>
      <c r="N681" s="84"/>
      <c r="O681" s="40"/>
      <c r="P681" s="41">
        <f ca="1">SUM(SUMIFS(P:P,A:A,4,B:B,INDIRECT(ADDRESS(ROW(),2)),C:C,INDIRECT(ADDRESS(ROW(),3)),D:D,INDIRECT(ADDRESS(ROW(),4)),G:G,{"","=Ow"}))</f>
        <v>0</v>
      </c>
    </row>
    <row r="682" spans="1:16" ht="15" customHeight="1">
      <c r="A682" s="42">
        <v>4</v>
      </c>
      <c r="B682" s="33" t="s">
        <v>1072</v>
      </c>
      <c r="C682" s="34" t="s">
        <v>62</v>
      </c>
      <c r="D682" s="32" t="s">
        <v>25</v>
      </c>
      <c r="E682" s="43" t="s">
        <v>25</v>
      </c>
      <c r="F682" s="44" t="s">
        <v>1101</v>
      </c>
      <c r="G682" s="45" t="s">
        <v>314</v>
      </c>
      <c r="H682" s="45" t="s">
        <v>33</v>
      </c>
      <c r="I682" s="46" t="s">
        <v>1102</v>
      </c>
      <c r="J682" s="47">
        <v>1</v>
      </c>
      <c r="K682" s="45" t="s">
        <v>241</v>
      </c>
      <c r="L682" s="48">
        <v>0</v>
      </c>
      <c r="M682" s="48">
        <v>0</v>
      </c>
      <c r="N682" s="48">
        <v>0</v>
      </c>
      <c r="O682" s="49">
        <f t="shared" ref="O682:O693" ca="1" si="40">SUM(INDIRECT(ADDRESS(ROW(), COLUMN()-1)),INDIRECT(ADDRESS(ROW(), COLUMN()-2)),INDIRECT(ADDRESS(ROW(), COLUMN()-3)))</f>
        <v>0</v>
      </c>
      <c r="P682" s="65">
        <f t="shared" ref="P682:P693" ca="1" si="41">INDIRECT(ADDRESS(ROW(),COLUMN()-6))*INDIRECT(ADDRESS(ROW(),COLUMN()-1))</f>
        <v>0</v>
      </c>
    </row>
    <row r="683" spans="1:16" ht="15" customHeight="1">
      <c r="A683" s="42">
        <v>4</v>
      </c>
      <c r="B683" s="33" t="s">
        <v>1072</v>
      </c>
      <c r="C683" s="34" t="s">
        <v>62</v>
      </c>
      <c r="D683" s="32" t="s">
        <v>25</v>
      </c>
      <c r="E683" s="43" t="s">
        <v>48</v>
      </c>
      <c r="F683" s="44" t="s">
        <v>1103</v>
      </c>
      <c r="G683" s="45" t="s">
        <v>314</v>
      </c>
      <c r="H683" s="45" t="s">
        <v>33</v>
      </c>
      <c r="I683" s="46" t="s">
        <v>1104</v>
      </c>
      <c r="J683" s="47">
        <v>1</v>
      </c>
      <c r="K683" s="45" t="s">
        <v>241</v>
      </c>
      <c r="L683" s="48">
        <v>0</v>
      </c>
      <c r="M683" s="48">
        <v>0</v>
      </c>
      <c r="N683" s="48">
        <v>0</v>
      </c>
      <c r="O683" s="49">
        <f t="shared" ca="1" si="40"/>
        <v>0</v>
      </c>
      <c r="P683" s="65">
        <f t="shared" ca="1" si="41"/>
        <v>0</v>
      </c>
    </row>
    <row r="684" spans="1:16" ht="15" customHeight="1">
      <c r="A684" s="42">
        <v>4</v>
      </c>
      <c r="B684" s="33" t="s">
        <v>1072</v>
      </c>
      <c r="C684" s="34" t="s">
        <v>62</v>
      </c>
      <c r="D684" s="32" t="s">
        <v>25</v>
      </c>
      <c r="E684" s="43" t="s">
        <v>62</v>
      </c>
      <c r="F684" s="44" t="s">
        <v>1105</v>
      </c>
      <c r="G684" s="45" t="s">
        <v>314</v>
      </c>
      <c r="H684" s="45" t="s">
        <v>33</v>
      </c>
      <c r="I684" s="46" t="s">
        <v>1106</v>
      </c>
      <c r="J684" s="47">
        <v>1</v>
      </c>
      <c r="K684" s="45" t="s">
        <v>1031</v>
      </c>
      <c r="L684" s="48">
        <v>0</v>
      </c>
      <c r="M684" s="48">
        <v>0</v>
      </c>
      <c r="N684" s="48">
        <v>0</v>
      </c>
      <c r="O684" s="49">
        <f t="shared" ca="1" si="40"/>
        <v>0</v>
      </c>
      <c r="P684" s="65">
        <f t="shared" ca="1" si="41"/>
        <v>0</v>
      </c>
    </row>
    <row r="685" spans="1:16" ht="15" customHeight="1">
      <c r="A685" s="42">
        <v>4</v>
      </c>
      <c r="B685" s="33" t="s">
        <v>1072</v>
      </c>
      <c r="C685" s="34" t="s">
        <v>62</v>
      </c>
      <c r="D685" s="32" t="s">
        <v>25</v>
      </c>
      <c r="E685" s="43" t="s">
        <v>84</v>
      </c>
      <c r="F685" s="44" t="s">
        <v>1107</v>
      </c>
      <c r="G685" s="45" t="s">
        <v>314</v>
      </c>
      <c r="H685" s="45" t="s">
        <v>33</v>
      </c>
      <c r="I685" s="46" t="s">
        <v>1108</v>
      </c>
      <c r="J685" s="47">
        <v>1</v>
      </c>
      <c r="K685" s="45" t="s">
        <v>1031</v>
      </c>
      <c r="L685" s="48">
        <v>0</v>
      </c>
      <c r="M685" s="48">
        <v>0</v>
      </c>
      <c r="N685" s="48">
        <v>0</v>
      </c>
      <c r="O685" s="49">
        <f t="shared" ca="1" si="40"/>
        <v>0</v>
      </c>
      <c r="P685" s="65">
        <f t="shared" ca="1" si="41"/>
        <v>0</v>
      </c>
    </row>
    <row r="686" spans="1:16" ht="15" customHeight="1">
      <c r="A686" s="42">
        <v>4</v>
      </c>
      <c r="B686" s="33" t="s">
        <v>1072</v>
      </c>
      <c r="C686" s="34" t="s">
        <v>62</v>
      </c>
      <c r="D686" s="32" t="s">
        <v>25</v>
      </c>
      <c r="E686" s="43" t="s">
        <v>1109</v>
      </c>
      <c r="F686" s="44" t="s">
        <v>1110</v>
      </c>
      <c r="G686" s="45" t="s">
        <v>314</v>
      </c>
      <c r="H686" s="45" t="s">
        <v>33</v>
      </c>
      <c r="I686" s="46" t="s">
        <v>1111</v>
      </c>
      <c r="J686" s="47">
        <v>1</v>
      </c>
      <c r="K686" s="45" t="s">
        <v>241</v>
      </c>
      <c r="L686" s="48">
        <v>0</v>
      </c>
      <c r="M686" s="48">
        <v>0</v>
      </c>
      <c r="N686" s="48">
        <v>0</v>
      </c>
      <c r="O686" s="49">
        <f t="shared" ca="1" si="40"/>
        <v>0</v>
      </c>
      <c r="P686" s="65">
        <f t="shared" ca="1" si="41"/>
        <v>0</v>
      </c>
    </row>
    <row r="687" spans="1:16" ht="15" customHeight="1">
      <c r="A687" s="42">
        <v>4</v>
      </c>
      <c r="B687" s="33" t="s">
        <v>1072</v>
      </c>
      <c r="C687" s="34" t="s">
        <v>62</v>
      </c>
      <c r="D687" s="32" t="s">
        <v>25</v>
      </c>
      <c r="E687" s="43" t="s">
        <v>1112</v>
      </c>
      <c r="F687" s="44" t="s">
        <v>1113</v>
      </c>
      <c r="G687" s="45" t="s">
        <v>314</v>
      </c>
      <c r="H687" s="45" t="s">
        <v>33</v>
      </c>
      <c r="I687" s="46" t="s">
        <v>1114</v>
      </c>
      <c r="J687" s="47">
        <v>1</v>
      </c>
      <c r="K687" s="45" t="s">
        <v>241</v>
      </c>
      <c r="L687" s="48">
        <v>0</v>
      </c>
      <c r="M687" s="48">
        <v>0</v>
      </c>
      <c r="N687" s="48">
        <v>0</v>
      </c>
      <c r="O687" s="49">
        <f t="shared" ca="1" si="40"/>
        <v>0</v>
      </c>
      <c r="P687" s="65">
        <f t="shared" ca="1" si="41"/>
        <v>0</v>
      </c>
    </row>
    <row r="688" spans="1:16" ht="15" customHeight="1">
      <c r="A688" s="42">
        <v>4</v>
      </c>
      <c r="B688" s="33" t="s">
        <v>1072</v>
      </c>
      <c r="C688" s="34" t="s">
        <v>62</v>
      </c>
      <c r="D688" s="32" t="s">
        <v>25</v>
      </c>
      <c r="E688" s="43" t="s">
        <v>135</v>
      </c>
      <c r="F688" s="44" t="s">
        <v>1115</v>
      </c>
      <c r="G688" s="45" t="s">
        <v>314</v>
      </c>
      <c r="H688" s="45" t="s">
        <v>33</v>
      </c>
      <c r="I688" s="46" t="s">
        <v>1116</v>
      </c>
      <c r="J688" s="47">
        <v>1</v>
      </c>
      <c r="K688" s="45" t="s">
        <v>1031</v>
      </c>
      <c r="L688" s="48">
        <v>0</v>
      </c>
      <c r="M688" s="48">
        <v>0</v>
      </c>
      <c r="N688" s="48">
        <v>0</v>
      </c>
      <c r="O688" s="49">
        <f t="shared" ca="1" si="40"/>
        <v>0</v>
      </c>
      <c r="P688" s="65">
        <f t="shared" ca="1" si="41"/>
        <v>0</v>
      </c>
    </row>
    <row r="689" spans="1:16" ht="15" customHeight="1">
      <c r="A689" s="42">
        <v>4</v>
      </c>
      <c r="B689" s="33" t="s">
        <v>1072</v>
      </c>
      <c r="C689" s="34" t="s">
        <v>62</v>
      </c>
      <c r="D689" s="32" t="s">
        <v>25</v>
      </c>
      <c r="E689" s="43" t="s">
        <v>233</v>
      </c>
      <c r="F689" s="44" t="s">
        <v>1117</v>
      </c>
      <c r="G689" s="45" t="s">
        <v>314</v>
      </c>
      <c r="H689" s="45" t="s">
        <v>33</v>
      </c>
      <c r="I689" s="46" t="s">
        <v>1118</v>
      </c>
      <c r="J689" s="47">
        <v>1</v>
      </c>
      <c r="K689" s="45" t="s">
        <v>1031</v>
      </c>
      <c r="L689" s="48">
        <v>0</v>
      </c>
      <c r="M689" s="48">
        <v>0</v>
      </c>
      <c r="N689" s="48">
        <v>0</v>
      </c>
      <c r="O689" s="49">
        <f t="shared" ca="1" si="40"/>
        <v>0</v>
      </c>
      <c r="P689" s="65">
        <f t="shared" ca="1" si="41"/>
        <v>0</v>
      </c>
    </row>
    <row r="690" spans="1:16" ht="15" customHeight="1">
      <c r="A690" s="42">
        <v>4</v>
      </c>
      <c r="B690" s="33" t="s">
        <v>1072</v>
      </c>
      <c r="C690" s="34" t="s">
        <v>62</v>
      </c>
      <c r="D690" s="32" t="s">
        <v>25</v>
      </c>
      <c r="E690" s="43" t="s">
        <v>790</v>
      </c>
      <c r="F690" s="44" t="s">
        <v>1119</v>
      </c>
      <c r="G690" s="45" t="s">
        <v>314</v>
      </c>
      <c r="H690" s="45" t="s">
        <v>33</v>
      </c>
      <c r="I690" s="46" t="s">
        <v>1120</v>
      </c>
      <c r="J690" s="47">
        <v>1</v>
      </c>
      <c r="K690" s="45" t="s">
        <v>241</v>
      </c>
      <c r="L690" s="48">
        <v>0</v>
      </c>
      <c r="M690" s="48">
        <v>0</v>
      </c>
      <c r="N690" s="48">
        <v>0</v>
      </c>
      <c r="O690" s="49">
        <f t="shared" ca="1" si="40"/>
        <v>0</v>
      </c>
      <c r="P690" s="65">
        <f t="shared" ca="1" si="41"/>
        <v>0</v>
      </c>
    </row>
    <row r="691" spans="1:16" ht="15" customHeight="1">
      <c r="A691" s="42">
        <v>4</v>
      </c>
      <c r="B691" s="33" t="s">
        <v>1072</v>
      </c>
      <c r="C691" s="34" t="s">
        <v>62</v>
      </c>
      <c r="D691" s="32" t="s">
        <v>25</v>
      </c>
      <c r="E691" s="43" t="s">
        <v>492</v>
      </c>
      <c r="F691" s="44" t="s">
        <v>1121</v>
      </c>
      <c r="G691" s="45" t="s">
        <v>314</v>
      </c>
      <c r="H691" s="45" t="s">
        <v>33</v>
      </c>
      <c r="I691" s="46" t="s">
        <v>1122</v>
      </c>
      <c r="J691" s="47">
        <v>1</v>
      </c>
      <c r="K691" s="45" t="s">
        <v>241</v>
      </c>
      <c r="L691" s="48">
        <v>0</v>
      </c>
      <c r="M691" s="48">
        <v>0</v>
      </c>
      <c r="N691" s="48">
        <v>0</v>
      </c>
      <c r="O691" s="49">
        <f t="shared" ca="1" si="40"/>
        <v>0</v>
      </c>
      <c r="P691" s="65">
        <f t="shared" ca="1" si="41"/>
        <v>0</v>
      </c>
    </row>
    <row r="692" spans="1:16" ht="15" customHeight="1">
      <c r="A692" s="42">
        <v>4</v>
      </c>
      <c r="B692" s="33" t="s">
        <v>1072</v>
      </c>
      <c r="C692" s="34" t="s">
        <v>62</v>
      </c>
      <c r="D692" s="32" t="s">
        <v>25</v>
      </c>
      <c r="E692" s="43" t="s">
        <v>518</v>
      </c>
      <c r="F692" s="44" t="s">
        <v>1123</v>
      </c>
      <c r="G692" s="45" t="s">
        <v>314</v>
      </c>
      <c r="H692" s="45" t="s">
        <v>33</v>
      </c>
      <c r="I692" s="46" t="s">
        <v>1124</v>
      </c>
      <c r="J692" s="47">
        <v>1</v>
      </c>
      <c r="K692" s="45" t="s">
        <v>1031</v>
      </c>
      <c r="L692" s="48">
        <v>0</v>
      </c>
      <c r="M692" s="48">
        <v>0</v>
      </c>
      <c r="N692" s="48">
        <v>0</v>
      </c>
      <c r="O692" s="49">
        <f t="shared" ca="1" si="40"/>
        <v>0</v>
      </c>
      <c r="P692" s="65">
        <f t="shared" ca="1" si="41"/>
        <v>0</v>
      </c>
    </row>
    <row r="693" spans="1:16" ht="15" customHeight="1">
      <c r="A693" s="42">
        <v>4</v>
      </c>
      <c r="B693" s="33" t="s">
        <v>1072</v>
      </c>
      <c r="C693" s="34" t="s">
        <v>62</v>
      </c>
      <c r="D693" s="32" t="s">
        <v>25</v>
      </c>
      <c r="E693" s="43" t="s">
        <v>586</v>
      </c>
      <c r="F693" s="44" t="s">
        <v>1125</v>
      </c>
      <c r="G693" s="45" t="s">
        <v>314</v>
      </c>
      <c r="H693" s="45" t="s">
        <v>33</v>
      </c>
      <c r="I693" s="46" t="s">
        <v>1126</v>
      </c>
      <c r="J693" s="47">
        <v>1</v>
      </c>
      <c r="K693" s="45" t="s">
        <v>1031</v>
      </c>
      <c r="L693" s="48">
        <v>0</v>
      </c>
      <c r="M693" s="48">
        <v>0</v>
      </c>
      <c r="N693" s="48">
        <v>0</v>
      </c>
      <c r="O693" s="49">
        <f t="shared" ca="1" si="40"/>
        <v>0</v>
      </c>
      <c r="P693" s="65">
        <f t="shared" ca="1" si="41"/>
        <v>0</v>
      </c>
    </row>
    <row r="694" spans="1:16" ht="15" customHeight="1">
      <c r="A694" s="13">
        <v>1</v>
      </c>
      <c r="B694" s="14" t="s">
        <v>1127</v>
      </c>
      <c r="C694" s="14"/>
      <c r="D694" s="14"/>
      <c r="E694" s="15"/>
      <c r="F694" s="16" t="s">
        <v>1127</v>
      </c>
      <c r="G694" s="17"/>
      <c r="H694" s="18"/>
      <c r="I694" s="19" t="s">
        <v>1128</v>
      </c>
      <c r="J694" s="79"/>
      <c r="K694" s="79"/>
      <c r="L694" s="80"/>
      <c r="M694" s="80"/>
      <c r="N694" s="80"/>
      <c r="O694" s="20"/>
      <c r="P694" s="21">
        <f ca="1">SUM(SUMIFS(P:P,A:A,4,B:B,INDIRECT(ADDRESS(ROW(),2)),G:G,{"","=Ow"}))</f>
        <v>0</v>
      </c>
    </row>
    <row r="695" spans="1:16" ht="15" customHeight="1">
      <c r="A695" s="22">
        <v>2</v>
      </c>
      <c r="B695" s="23" t="s">
        <v>1127</v>
      </c>
      <c r="C695" s="24" t="s">
        <v>25</v>
      </c>
      <c r="D695" s="24"/>
      <c r="E695" s="25"/>
      <c r="F695" s="26" t="s">
        <v>1129</v>
      </c>
      <c r="G695" s="27"/>
      <c r="H695" s="28"/>
      <c r="I695" s="29" t="s">
        <v>1128</v>
      </c>
      <c r="J695" s="81"/>
      <c r="K695" s="81"/>
      <c r="L695" s="82"/>
      <c r="M695" s="82"/>
      <c r="N695" s="82"/>
      <c r="O695" s="30"/>
      <c r="P695" s="31">
        <f ca="1">SUM(SUMIFS(P:P,A:A,4,B:B,INDIRECT(ADDRESS(ROW(),2)),C:C,INDIRECT(ADDRESS(ROW(),3)),G:G,{"","=Ow"}))</f>
        <v>0</v>
      </c>
    </row>
    <row r="696" spans="1:16" ht="165.75" outlineLevel="1">
      <c r="A696" s="42" t="s">
        <v>53</v>
      </c>
      <c r="B696" s="63" t="s">
        <v>1127</v>
      </c>
      <c r="C696" s="52" t="s">
        <v>25</v>
      </c>
      <c r="D696" s="64"/>
      <c r="E696" s="58"/>
      <c r="F696" s="59" t="s">
        <v>1129</v>
      </c>
      <c r="G696" s="85" t="s">
        <v>54</v>
      </c>
      <c r="H696" s="85"/>
      <c r="I696" s="56" t="s">
        <v>1130</v>
      </c>
      <c r="J696" s="86"/>
      <c r="K696" s="86"/>
      <c r="L696" s="87"/>
      <c r="M696" s="87"/>
      <c r="N696" s="87"/>
      <c r="O696" s="57"/>
      <c r="P696" s="46"/>
    </row>
    <row r="697" spans="1:16" ht="15" customHeight="1">
      <c r="A697" s="32">
        <v>3</v>
      </c>
      <c r="B697" s="33" t="s">
        <v>1127</v>
      </c>
      <c r="C697" s="34" t="s">
        <v>25</v>
      </c>
      <c r="D697" s="32" t="s">
        <v>25</v>
      </c>
      <c r="E697" s="35"/>
      <c r="F697" s="36" t="s">
        <v>1131</v>
      </c>
      <c r="G697" s="37"/>
      <c r="H697" s="38"/>
      <c r="I697" s="39" t="s">
        <v>1132</v>
      </c>
      <c r="J697" s="83"/>
      <c r="K697" s="83"/>
      <c r="L697" s="84"/>
      <c r="M697" s="84"/>
      <c r="N697" s="84"/>
      <c r="O697" s="40"/>
      <c r="P697" s="41">
        <f ca="1">SUM(SUMIFS(P:P,A:A,4,B:B,INDIRECT(ADDRESS(ROW(),2)),C:C,INDIRECT(ADDRESS(ROW(),3)),D:D,INDIRECT(ADDRESS(ROW(),4)),G:G,{"","=Ow"}))</f>
        <v>0</v>
      </c>
    </row>
    <row r="698" spans="1:16" ht="15" customHeight="1">
      <c r="A698" s="42">
        <v>4</v>
      </c>
      <c r="B698" s="33" t="s">
        <v>1127</v>
      </c>
      <c r="C698" s="34" t="s">
        <v>25</v>
      </c>
      <c r="D698" s="32" t="s">
        <v>25</v>
      </c>
      <c r="E698" s="43" t="s">
        <v>25</v>
      </c>
      <c r="F698" s="44" t="s">
        <v>1133</v>
      </c>
      <c r="G698" s="45" t="s">
        <v>314</v>
      </c>
      <c r="H698" s="45" t="s">
        <v>33</v>
      </c>
      <c r="I698" s="46" t="s">
        <v>1134</v>
      </c>
      <c r="J698" s="47">
        <v>600</v>
      </c>
      <c r="K698" s="45" t="s">
        <v>1031</v>
      </c>
      <c r="L698" s="48">
        <v>0</v>
      </c>
      <c r="M698" s="48">
        <v>0</v>
      </c>
      <c r="N698" s="48">
        <v>0</v>
      </c>
      <c r="O698" s="49">
        <f t="shared" ref="O698:O705" ca="1" si="42">SUM(INDIRECT(ADDRESS(ROW(), COLUMN()-1)),INDIRECT(ADDRESS(ROW(), COLUMN()-2)),INDIRECT(ADDRESS(ROW(), COLUMN()-3)))</f>
        <v>0</v>
      </c>
      <c r="P698" s="65">
        <f t="shared" ref="P698:P705" ca="1" si="43">INDIRECT(ADDRESS(ROW(),COLUMN()-6))*INDIRECT(ADDRESS(ROW(),COLUMN()-1))</f>
        <v>0</v>
      </c>
    </row>
    <row r="699" spans="1:16" ht="15" customHeight="1">
      <c r="A699" s="42">
        <v>4</v>
      </c>
      <c r="B699" s="33" t="s">
        <v>1127</v>
      </c>
      <c r="C699" s="34" t="s">
        <v>25</v>
      </c>
      <c r="D699" s="32" t="s">
        <v>25</v>
      </c>
      <c r="E699" s="43" t="s">
        <v>62</v>
      </c>
      <c r="F699" s="44" t="s">
        <v>1135</v>
      </c>
      <c r="G699" s="45" t="s">
        <v>314</v>
      </c>
      <c r="H699" s="45" t="s">
        <v>33</v>
      </c>
      <c r="I699" s="46" t="s">
        <v>1136</v>
      </c>
      <c r="J699" s="47">
        <v>1200</v>
      </c>
      <c r="K699" s="45" t="s">
        <v>1031</v>
      </c>
      <c r="L699" s="48">
        <v>0</v>
      </c>
      <c r="M699" s="48">
        <v>0</v>
      </c>
      <c r="N699" s="48">
        <v>0</v>
      </c>
      <c r="O699" s="49">
        <f t="shared" ca="1" si="42"/>
        <v>0</v>
      </c>
      <c r="P699" s="65">
        <f t="shared" ca="1" si="43"/>
        <v>0</v>
      </c>
    </row>
    <row r="700" spans="1:16" ht="15" customHeight="1">
      <c r="A700" s="42">
        <v>4</v>
      </c>
      <c r="B700" s="33" t="s">
        <v>1127</v>
      </c>
      <c r="C700" s="34" t="s">
        <v>25</v>
      </c>
      <c r="D700" s="32" t="s">
        <v>25</v>
      </c>
      <c r="E700" s="43" t="s">
        <v>84</v>
      </c>
      <c r="F700" s="44" t="s">
        <v>1137</v>
      </c>
      <c r="G700" s="45" t="s">
        <v>314</v>
      </c>
      <c r="H700" s="45" t="s">
        <v>33</v>
      </c>
      <c r="I700" s="46" t="s">
        <v>1138</v>
      </c>
      <c r="J700" s="47">
        <v>1200</v>
      </c>
      <c r="K700" s="45" t="s">
        <v>1031</v>
      </c>
      <c r="L700" s="48">
        <v>0</v>
      </c>
      <c r="M700" s="48">
        <v>0</v>
      </c>
      <c r="N700" s="48">
        <v>0</v>
      </c>
      <c r="O700" s="49">
        <f t="shared" ca="1" si="42"/>
        <v>0</v>
      </c>
      <c r="P700" s="65">
        <f t="shared" ca="1" si="43"/>
        <v>0</v>
      </c>
    </row>
    <row r="701" spans="1:16" ht="15" customHeight="1">
      <c r="A701" s="42">
        <v>4</v>
      </c>
      <c r="B701" s="33" t="s">
        <v>1127</v>
      </c>
      <c r="C701" s="34" t="s">
        <v>25</v>
      </c>
      <c r="D701" s="32" t="s">
        <v>25</v>
      </c>
      <c r="E701" s="43" t="s">
        <v>39</v>
      </c>
      <c r="F701" s="44" t="s">
        <v>1139</v>
      </c>
      <c r="G701" s="45" t="s">
        <v>314</v>
      </c>
      <c r="H701" s="45" t="s">
        <v>33</v>
      </c>
      <c r="I701" s="46" t="s">
        <v>1140</v>
      </c>
      <c r="J701" s="47">
        <v>600</v>
      </c>
      <c r="K701" s="45" t="s">
        <v>1031</v>
      </c>
      <c r="L701" s="48">
        <v>0</v>
      </c>
      <c r="M701" s="48">
        <v>0</v>
      </c>
      <c r="N701" s="48">
        <v>0</v>
      </c>
      <c r="O701" s="49">
        <f t="shared" ca="1" si="42"/>
        <v>0</v>
      </c>
      <c r="P701" s="65">
        <f t="shared" ca="1" si="43"/>
        <v>0</v>
      </c>
    </row>
    <row r="702" spans="1:16" ht="15" customHeight="1">
      <c r="A702" s="42">
        <v>4</v>
      </c>
      <c r="B702" s="33" t="s">
        <v>1127</v>
      </c>
      <c r="C702" s="34" t="s">
        <v>25</v>
      </c>
      <c r="D702" s="32" t="s">
        <v>25</v>
      </c>
      <c r="E702" s="43" t="s">
        <v>44</v>
      </c>
      <c r="F702" s="44" t="s">
        <v>1141</v>
      </c>
      <c r="G702" s="45" t="s">
        <v>314</v>
      </c>
      <c r="H702" s="45" t="s">
        <v>33</v>
      </c>
      <c r="I702" s="46" t="s">
        <v>1142</v>
      </c>
      <c r="J702" s="47">
        <v>250</v>
      </c>
      <c r="K702" s="45" t="s">
        <v>1031</v>
      </c>
      <c r="L702" s="48">
        <v>0</v>
      </c>
      <c r="M702" s="48">
        <v>0</v>
      </c>
      <c r="N702" s="48">
        <v>0</v>
      </c>
      <c r="O702" s="49">
        <f t="shared" ca="1" si="42"/>
        <v>0</v>
      </c>
      <c r="P702" s="65">
        <f t="shared" ca="1" si="43"/>
        <v>0</v>
      </c>
    </row>
    <row r="703" spans="1:16" ht="15" customHeight="1">
      <c r="A703" s="42">
        <v>4</v>
      </c>
      <c r="B703" s="33" t="s">
        <v>1127</v>
      </c>
      <c r="C703" s="34" t="s">
        <v>25</v>
      </c>
      <c r="D703" s="32" t="s">
        <v>25</v>
      </c>
      <c r="E703" s="43" t="s">
        <v>108</v>
      </c>
      <c r="F703" s="44" t="s">
        <v>1143</v>
      </c>
      <c r="G703" s="45" t="s">
        <v>314</v>
      </c>
      <c r="H703" s="45" t="s">
        <v>33</v>
      </c>
      <c r="I703" s="46" t="s">
        <v>1144</v>
      </c>
      <c r="J703" s="47">
        <v>250</v>
      </c>
      <c r="K703" s="45" t="s">
        <v>1031</v>
      </c>
      <c r="L703" s="48">
        <v>0</v>
      </c>
      <c r="M703" s="48">
        <v>0</v>
      </c>
      <c r="N703" s="48">
        <v>0</v>
      </c>
      <c r="O703" s="49">
        <f t="shared" ca="1" si="42"/>
        <v>0</v>
      </c>
      <c r="P703" s="65">
        <f t="shared" ca="1" si="43"/>
        <v>0</v>
      </c>
    </row>
    <row r="704" spans="1:16" ht="15" customHeight="1">
      <c r="A704" s="42">
        <v>4</v>
      </c>
      <c r="B704" s="33" t="s">
        <v>1127</v>
      </c>
      <c r="C704" s="34" t="s">
        <v>25</v>
      </c>
      <c r="D704" s="32" t="s">
        <v>25</v>
      </c>
      <c r="E704" s="43" t="s">
        <v>127</v>
      </c>
      <c r="F704" s="44" t="s">
        <v>1145</v>
      </c>
      <c r="G704" s="45" t="s">
        <v>314</v>
      </c>
      <c r="H704" s="45" t="s">
        <v>33</v>
      </c>
      <c r="I704" s="46" t="s">
        <v>1146</v>
      </c>
      <c r="J704" s="47">
        <v>250</v>
      </c>
      <c r="K704" s="45" t="s">
        <v>1031</v>
      </c>
      <c r="L704" s="48">
        <v>0</v>
      </c>
      <c r="M704" s="48">
        <v>0</v>
      </c>
      <c r="N704" s="48">
        <v>0</v>
      </c>
      <c r="O704" s="49">
        <f t="shared" ca="1" si="42"/>
        <v>0</v>
      </c>
      <c r="P704" s="65">
        <f t="shared" ca="1" si="43"/>
        <v>0</v>
      </c>
    </row>
    <row r="705" spans="1:16" ht="15" customHeight="1">
      <c r="A705" s="42">
        <v>4</v>
      </c>
      <c r="B705" s="33" t="s">
        <v>1127</v>
      </c>
      <c r="C705" s="34" t="s">
        <v>25</v>
      </c>
      <c r="D705" s="32" t="s">
        <v>25</v>
      </c>
      <c r="E705" s="43" t="s">
        <v>1109</v>
      </c>
      <c r="F705" s="44" t="s">
        <v>1147</v>
      </c>
      <c r="G705" s="45" t="s">
        <v>314</v>
      </c>
      <c r="H705" s="45" t="s">
        <v>33</v>
      </c>
      <c r="I705" s="46" t="s">
        <v>1148</v>
      </c>
      <c r="J705" s="47">
        <v>1200</v>
      </c>
      <c r="K705" s="45" t="s">
        <v>1031</v>
      </c>
      <c r="L705" s="48">
        <v>0</v>
      </c>
      <c r="M705" s="48">
        <v>0</v>
      </c>
      <c r="N705" s="48">
        <v>0</v>
      </c>
      <c r="O705" s="49">
        <f t="shared" ca="1" si="42"/>
        <v>0</v>
      </c>
      <c r="P705" s="65">
        <f t="shared" ca="1" si="43"/>
        <v>0</v>
      </c>
    </row>
    <row r="706" spans="1:16" ht="25.5" outlineLevel="1">
      <c r="A706" s="42" t="s">
        <v>36</v>
      </c>
      <c r="B706" s="51" t="s">
        <v>1127</v>
      </c>
      <c r="C706" s="52" t="s">
        <v>25</v>
      </c>
      <c r="D706" s="53" t="s">
        <v>25</v>
      </c>
      <c r="E706" s="54" t="s">
        <v>25</v>
      </c>
      <c r="F706" s="55" t="s">
        <v>1147</v>
      </c>
      <c r="G706" s="85" t="s">
        <v>37</v>
      </c>
      <c r="H706" s="85"/>
      <c r="I706" s="56" t="s">
        <v>1149</v>
      </c>
      <c r="J706" s="86"/>
      <c r="K706" s="86"/>
      <c r="L706" s="87"/>
      <c r="M706" s="87"/>
      <c r="N706" s="87"/>
      <c r="O706" s="57"/>
      <c r="P706" s="46"/>
    </row>
    <row r="707" spans="1:16" ht="15" customHeight="1">
      <c r="A707" s="32">
        <v>3</v>
      </c>
      <c r="B707" s="33" t="s">
        <v>1127</v>
      </c>
      <c r="C707" s="34" t="s">
        <v>25</v>
      </c>
      <c r="D707" s="32" t="s">
        <v>48</v>
      </c>
      <c r="E707" s="35"/>
      <c r="F707" s="36" t="s">
        <v>1150</v>
      </c>
      <c r="G707" s="37"/>
      <c r="H707" s="38"/>
      <c r="I707" s="39" t="s">
        <v>1151</v>
      </c>
      <c r="J707" s="83"/>
      <c r="K707" s="83"/>
      <c r="L707" s="84"/>
      <c r="M707" s="84"/>
      <c r="N707" s="84"/>
      <c r="O707" s="40"/>
      <c r="P707" s="41">
        <f ca="1">SUM(SUMIFS(P:P,A:A,4,B:B,INDIRECT(ADDRESS(ROW(),2)),C:C,INDIRECT(ADDRESS(ROW(),3)),D:D,INDIRECT(ADDRESS(ROW(),4)),G:G,{"","=Ow"}))</f>
        <v>0</v>
      </c>
    </row>
    <row r="708" spans="1:16" ht="15" customHeight="1">
      <c r="A708" s="42">
        <v>4</v>
      </c>
      <c r="B708" s="33" t="s">
        <v>1127</v>
      </c>
      <c r="C708" s="34" t="s">
        <v>25</v>
      </c>
      <c r="D708" s="32" t="s">
        <v>48</v>
      </c>
      <c r="E708" s="43" t="s">
        <v>25</v>
      </c>
      <c r="F708" s="44" t="s">
        <v>1152</v>
      </c>
      <c r="G708" s="45" t="s">
        <v>314</v>
      </c>
      <c r="H708" s="45" t="s">
        <v>33</v>
      </c>
      <c r="I708" s="46" t="s">
        <v>1134</v>
      </c>
      <c r="J708" s="47">
        <v>1</v>
      </c>
      <c r="K708" s="45" t="s">
        <v>1031</v>
      </c>
      <c r="L708" s="48">
        <v>0</v>
      </c>
      <c r="M708" s="48">
        <v>0</v>
      </c>
      <c r="N708" s="48">
        <v>0</v>
      </c>
      <c r="O708" s="49">
        <f t="shared" ref="O708:O715" ca="1" si="44">SUM(INDIRECT(ADDRESS(ROW(), COLUMN()-1)),INDIRECT(ADDRESS(ROW(), COLUMN()-2)),INDIRECT(ADDRESS(ROW(), COLUMN()-3)))</f>
        <v>0</v>
      </c>
      <c r="P708" s="65">
        <f t="shared" ref="P708:P715" ca="1" si="45">INDIRECT(ADDRESS(ROW(),COLUMN()-6))*INDIRECT(ADDRESS(ROW(),COLUMN()-1))</f>
        <v>0</v>
      </c>
    </row>
    <row r="709" spans="1:16" ht="15" customHeight="1">
      <c r="A709" s="42">
        <v>4</v>
      </c>
      <c r="B709" s="33" t="s">
        <v>1127</v>
      </c>
      <c r="C709" s="34" t="s">
        <v>25</v>
      </c>
      <c r="D709" s="32" t="s">
        <v>48</v>
      </c>
      <c r="E709" s="43" t="s">
        <v>62</v>
      </c>
      <c r="F709" s="44" t="s">
        <v>1153</v>
      </c>
      <c r="G709" s="45" t="s">
        <v>314</v>
      </c>
      <c r="H709" s="45" t="s">
        <v>33</v>
      </c>
      <c r="I709" s="46" t="s">
        <v>1136</v>
      </c>
      <c r="J709" s="47">
        <v>1</v>
      </c>
      <c r="K709" s="45" t="s">
        <v>1031</v>
      </c>
      <c r="L709" s="48">
        <v>0</v>
      </c>
      <c r="M709" s="48">
        <v>0</v>
      </c>
      <c r="N709" s="48">
        <v>0</v>
      </c>
      <c r="O709" s="49">
        <f t="shared" ca="1" si="44"/>
        <v>0</v>
      </c>
      <c r="P709" s="65">
        <f t="shared" ca="1" si="45"/>
        <v>0</v>
      </c>
    </row>
    <row r="710" spans="1:16" ht="15" customHeight="1">
      <c r="A710" s="42">
        <v>4</v>
      </c>
      <c r="B710" s="33" t="s">
        <v>1127</v>
      </c>
      <c r="C710" s="34" t="s">
        <v>25</v>
      </c>
      <c r="D710" s="32" t="s">
        <v>48</v>
      </c>
      <c r="E710" s="43" t="s">
        <v>84</v>
      </c>
      <c r="F710" s="44" t="s">
        <v>1154</v>
      </c>
      <c r="G710" s="45" t="s">
        <v>314</v>
      </c>
      <c r="H710" s="45" t="s">
        <v>33</v>
      </c>
      <c r="I710" s="46" t="s">
        <v>1138</v>
      </c>
      <c r="J710" s="47">
        <v>1</v>
      </c>
      <c r="K710" s="45" t="s">
        <v>1031</v>
      </c>
      <c r="L710" s="48">
        <v>0</v>
      </c>
      <c r="M710" s="48">
        <v>0</v>
      </c>
      <c r="N710" s="48">
        <v>0</v>
      </c>
      <c r="O710" s="49">
        <f t="shared" ca="1" si="44"/>
        <v>0</v>
      </c>
      <c r="P710" s="65">
        <f t="shared" ca="1" si="45"/>
        <v>0</v>
      </c>
    </row>
    <row r="711" spans="1:16" ht="15" customHeight="1">
      <c r="A711" s="42">
        <v>4</v>
      </c>
      <c r="B711" s="33" t="s">
        <v>1127</v>
      </c>
      <c r="C711" s="34" t="s">
        <v>25</v>
      </c>
      <c r="D711" s="32" t="s">
        <v>48</v>
      </c>
      <c r="E711" s="43" t="s">
        <v>39</v>
      </c>
      <c r="F711" s="44" t="s">
        <v>1155</v>
      </c>
      <c r="G711" s="45" t="s">
        <v>314</v>
      </c>
      <c r="H711" s="45" t="s">
        <v>33</v>
      </c>
      <c r="I711" s="46" t="s">
        <v>1140</v>
      </c>
      <c r="J711" s="47">
        <v>1</v>
      </c>
      <c r="K711" s="45" t="s">
        <v>1031</v>
      </c>
      <c r="L711" s="48">
        <v>0</v>
      </c>
      <c r="M711" s="48">
        <v>0</v>
      </c>
      <c r="N711" s="48">
        <v>0</v>
      </c>
      <c r="O711" s="49">
        <f t="shared" ca="1" si="44"/>
        <v>0</v>
      </c>
      <c r="P711" s="65">
        <f t="shared" ca="1" si="45"/>
        <v>0</v>
      </c>
    </row>
    <row r="712" spans="1:16" ht="15" customHeight="1">
      <c r="A712" s="42">
        <v>4</v>
      </c>
      <c r="B712" s="33" t="s">
        <v>1127</v>
      </c>
      <c r="C712" s="34" t="s">
        <v>25</v>
      </c>
      <c r="D712" s="32" t="s">
        <v>48</v>
      </c>
      <c r="E712" s="43" t="s">
        <v>44</v>
      </c>
      <c r="F712" s="44" t="s">
        <v>1156</v>
      </c>
      <c r="G712" s="45" t="s">
        <v>314</v>
      </c>
      <c r="H712" s="45" t="s">
        <v>33</v>
      </c>
      <c r="I712" s="46" t="s">
        <v>1142</v>
      </c>
      <c r="J712" s="47">
        <v>1</v>
      </c>
      <c r="K712" s="45" t="s">
        <v>1031</v>
      </c>
      <c r="L712" s="48">
        <v>0</v>
      </c>
      <c r="M712" s="48">
        <v>0</v>
      </c>
      <c r="N712" s="48">
        <v>0</v>
      </c>
      <c r="O712" s="49">
        <f t="shared" ca="1" si="44"/>
        <v>0</v>
      </c>
      <c r="P712" s="65">
        <f t="shared" ca="1" si="45"/>
        <v>0</v>
      </c>
    </row>
    <row r="713" spans="1:16" ht="15" customHeight="1">
      <c r="A713" s="42">
        <v>4</v>
      </c>
      <c r="B713" s="33" t="s">
        <v>1127</v>
      </c>
      <c r="C713" s="34" t="s">
        <v>25</v>
      </c>
      <c r="D713" s="32" t="s">
        <v>48</v>
      </c>
      <c r="E713" s="43" t="s">
        <v>108</v>
      </c>
      <c r="F713" s="44" t="s">
        <v>1157</v>
      </c>
      <c r="G713" s="45" t="s">
        <v>314</v>
      </c>
      <c r="H713" s="45" t="s">
        <v>33</v>
      </c>
      <c r="I713" s="46" t="s">
        <v>1144</v>
      </c>
      <c r="J713" s="47">
        <v>1</v>
      </c>
      <c r="K713" s="45" t="s">
        <v>1031</v>
      </c>
      <c r="L713" s="48">
        <v>0</v>
      </c>
      <c r="M713" s="48">
        <v>0</v>
      </c>
      <c r="N713" s="48">
        <v>0</v>
      </c>
      <c r="O713" s="49">
        <f t="shared" ca="1" si="44"/>
        <v>0</v>
      </c>
      <c r="P713" s="65">
        <f t="shared" ca="1" si="45"/>
        <v>0</v>
      </c>
    </row>
    <row r="714" spans="1:16" ht="15" customHeight="1">
      <c r="A714" s="42">
        <v>4</v>
      </c>
      <c r="B714" s="33" t="s">
        <v>1127</v>
      </c>
      <c r="C714" s="34" t="s">
        <v>25</v>
      </c>
      <c r="D714" s="32" t="s">
        <v>48</v>
      </c>
      <c r="E714" s="43" t="s">
        <v>127</v>
      </c>
      <c r="F714" s="44" t="s">
        <v>1158</v>
      </c>
      <c r="G714" s="45" t="s">
        <v>314</v>
      </c>
      <c r="H714" s="45" t="s">
        <v>33</v>
      </c>
      <c r="I714" s="46" t="s">
        <v>1146</v>
      </c>
      <c r="J714" s="47">
        <v>1</v>
      </c>
      <c r="K714" s="45" t="s">
        <v>1031</v>
      </c>
      <c r="L714" s="48">
        <v>0</v>
      </c>
      <c r="M714" s="48">
        <v>0</v>
      </c>
      <c r="N714" s="48">
        <v>0</v>
      </c>
      <c r="O714" s="49">
        <f t="shared" ca="1" si="44"/>
        <v>0</v>
      </c>
      <c r="P714" s="65">
        <f t="shared" ca="1" si="45"/>
        <v>0</v>
      </c>
    </row>
    <row r="715" spans="1:16" ht="15" customHeight="1">
      <c r="A715" s="42">
        <v>4</v>
      </c>
      <c r="B715" s="33" t="s">
        <v>1127</v>
      </c>
      <c r="C715" s="34" t="s">
        <v>25</v>
      </c>
      <c r="D715" s="32" t="s">
        <v>48</v>
      </c>
      <c r="E715" s="43" t="s">
        <v>680</v>
      </c>
      <c r="F715" s="44" t="s">
        <v>1159</v>
      </c>
      <c r="G715" s="45" t="s">
        <v>314</v>
      </c>
      <c r="H715" s="45" t="s">
        <v>33</v>
      </c>
      <c r="I715" s="46" t="s">
        <v>1148</v>
      </c>
      <c r="J715" s="47">
        <v>1</v>
      </c>
      <c r="K715" s="45" t="s">
        <v>1031</v>
      </c>
      <c r="L715" s="48">
        <v>0</v>
      </c>
      <c r="M715" s="48">
        <v>0</v>
      </c>
      <c r="N715" s="48">
        <v>0</v>
      </c>
      <c r="O715" s="49">
        <f t="shared" ca="1" si="44"/>
        <v>0</v>
      </c>
      <c r="P715" s="65">
        <f t="shared" ca="1" si="45"/>
        <v>0</v>
      </c>
    </row>
    <row r="716" spans="1:16" ht="25.5" outlineLevel="1">
      <c r="A716" s="42" t="s">
        <v>36</v>
      </c>
      <c r="B716" s="51" t="s">
        <v>1127</v>
      </c>
      <c r="C716" s="52" t="s">
        <v>25</v>
      </c>
      <c r="D716" s="53" t="s">
        <v>48</v>
      </c>
      <c r="E716" s="54" t="s">
        <v>48</v>
      </c>
      <c r="F716" s="55" t="s">
        <v>1159</v>
      </c>
      <c r="G716" s="85" t="s">
        <v>37</v>
      </c>
      <c r="H716" s="85"/>
      <c r="I716" s="56" t="s">
        <v>1149</v>
      </c>
      <c r="J716" s="86"/>
      <c r="K716" s="86"/>
      <c r="L716" s="87"/>
      <c r="M716" s="87"/>
      <c r="N716" s="87"/>
      <c r="O716" s="57"/>
      <c r="P716" s="46"/>
    </row>
    <row r="717" spans="1:16" ht="15" customHeight="1">
      <c r="A717" s="88"/>
      <c r="B717" s="88"/>
      <c r="C717" s="88"/>
      <c r="D717" s="88"/>
      <c r="E717" s="88"/>
      <c r="F717" s="66"/>
      <c r="G717" s="88" t="s">
        <v>1160</v>
      </c>
      <c r="H717" s="88"/>
      <c r="I717" s="88"/>
      <c r="J717" s="88"/>
      <c r="K717" s="67"/>
      <c r="L717" s="67"/>
      <c r="M717" s="67"/>
      <c r="N717" s="67"/>
      <c r="O717" s="67"/>
      <c r="P717" s="67"/>
    </row>
  </sheetData>
  <autoFilter ref="A4:P4" xr:uid="{00000000-0009-0000-0000-000000000000}"/>
  <mergeCells count="743">
    <mergeCell ref="A717:E717"/>
    <mergeCell ref="G717:J717"/>
    <mergeCell ref="J707:K707"/>
    <mergeCell ref="L707:N707"/>
    <mergeCell ref="G716:H716"/>
    <mergeCell ref="J716:K716"/>
    <mergeCell ref="L716:N716"/>
    <mergeCell ref="J697:K697"/>
    <mergeCell ref="L697:N697"/>
    <mergeCell ref="G706:H706"/>
    <mergeCell ref="J706:K706"/>
    <mergeCell ref="L706:N706"/>
    <mergeCell ref="J695:K695"/>
    <mergeCell ref="L695:N695"/>
    <mergeCell ref="G696:H696"/>
    <mergeCell ref="J696:K696"/>
    <mergeCell ref="L696:N696"/>
    <mergeCell ref="J680:K680"/>
    <mergeCell ref="L680:N680"/>
    <mergeCell ref="J681:K681"/>
    <mergeCell ref="L681:N681"/>
    <mergeCell ref="J694:K694"/>
    <mergeCell ref="L694:N694"/>
    <mergeCell ref="J671:K671"/>
    <mergeCell ref="L671:N671"/>
    <mergeCell ref="G679:H679"/>
    <mergeCell ref="J679:K679"/>
    <mergeCell ref="L679:N679"/>
    <mergeCell ref="J662:K662"/>
    <mergeCell ref="L662:N662"/>
    <mergeCell ref="G670:H670"/>
    <mergeCell ref="J670:K670"/>
    <mergeCell ref="L670:N670"/>
    <mergeCell ref="J659:K659"/>
    <mergeCell ref="L659:N659"/>
    <mergeCell ref="J660:K660"/>
    <mergeCell ref="L660:N660"/>
    <mergeCell ref="G661:H661"/>
    <mergeCell ref="J661:K661"/>
    <mergeCell ref="L661:N661"/>
    <mergeCell ref="J653:K653"/>
    <mergeCell ref="L653:N653"/>
    <mergeCell ref="G658:H658"/>
    <mergeCell ref="J658:K658"/>
    <mergeCell ref="L658:N658"/>
    <mergeCell ref="J650:K650"/>
    <mergeCell ref="L650:N650"/>
    <mergeCell ref="J651:K651"/>
    <mergeCell ref="L651:N651"/>
    <mergeCell ref="G652:H652"/>
    <mergeCell ref="J652:K652"/>
    <mergeCell ref="L652:N652"/>
    <mergeCell ref="J642:K642"/>
    <mergeCell ref="L642:N642"/>
    <mergeCell ref="J646:K646"/>
    <mergeCell ref="L646:N646"/>
    <mergeCell ref="J647:K647"/>
    <mergeCell ref="L647:N647"/>
    <mergeCell ref="J637:K637"/>
    <mergeCell ref="L637:N637"/>
    <mergeCell ref="J640:K640"/>
    <mergeCell ref="L640:N640"/>
    <mergeCell ref="G641:H641"/>
    <mergeCell ref="J641:K641"/>
    <mergeCell ref="L641:N641"/>
    <mergeCell ref="G635:H635"/>
    <mergeCell ref="J635:K635"/>
    <mergeCell ref="L635:N635"/>
    <mergeCell ref="J636:K636"/>
    <mergeCell ref="L636:N636"/>
    <mergeCell ref="G624:H624"/>
    <mergeCell ref="J624:K624"/>
    <mergeCell ref="L624:N624"/>
    <mergeCell ref="J633:K633"/>
    <mergeCell ref="L633:N633"/>
    <mergeCell ref="J618:K618"/>
    <mergeCell ref="L618:N618"/>
    <mergeCell ref="G619:H619"/>
    <mergeCell ref="J619:K619"/>
    <mergeCell ref="L619:N619"/>
    <mergeCell ref="J616:K616"/>
    <mergeCell ref="L616:N616"/>
    <mergeCell ref="G617:H617"/>
    <mergeCell ref="J617:K617"/>
    <mergeCell ref="L617:N617"/>
    <mergeCell ref="G613:H613"/>
    <mergeCell ref="J613:K613"/>
    <mergeCell ref="L613:N613"/>
    <mergeCell ref="J615:K615"/>
    <mergeCell ref="L615:N615"/>
    <mergeCell ref="G611:H611"/>
    <mergeCell ref="J611:K611"/>
    <mergeCell ref="L611:N611"/>
    <mergeCell ref="J612:K612"/>
    <mergeCell ref="L612:N612"/>
    <mergeCell ref="G608:H608"/>
    <mergeCell ref="J608:K608"/>
    <mergeCell ref="L608:N608"/>
    <mergeCell ref="J609:K609"/>
    <mergeCell ref="L609:N609"/>
    <mergeCell ref="G606:H606"/>
    <mergeCell ref="J606:K606"/>
    <mergeCell ref="L606:N606"/>
    <mergeCell ref="J607:K607"/>
    <mergeCell ref="L607:N607"/>
    <mergeCell ref="G602:H602"/>
    <mergeCell ref="J602:K602"/>
    <mergeCell ref="L602:N602"/>
    <mergeCell ref="G604:H604"/>
    <mergeCell ref="J604:K604"/>
    <mergeCell ref="L604:N604"/>
    <mergeCell ref="G599:H599"/>
    <mergeCell ref="J599:K599"/>
    <mergeCell ref="L599:N599"/>
    <mergeCell ref="J600:K600"/>
    <mergeCell ref="L600:N600"/>
    <mergeCell ref="J595:K595"/>
    <mergeCell ref="L595:N595"/>
    <mergeCell ref="J597:K597"/>
    <mergeCell ref="L597:N597"/>
    <mergeCell ref="J598:K598"/>
    <mergeCell ref="L598:N598"/>
    <mergeCell ref="J589:K589"/>
    <mergeCell ref="L589:N589"/>
    <mergeCell ref="J591:K591"/>
    <mergeCell ref="L591:N591"/>
    <mergeCell ref="J593:K593"/>
    <mergeCell ref="L593:N593"/>
    <mergeCell ref="J578:K578"/>
    <mergeCell ref="L578:N578"/>
    <mergeCell ref="J585:K585"/>
    <mergeCell ref="L585:N585"/>
    <mergeCell ref="J588:K588"/>
    <mergeCell ref="L588:N588"/>
    <mergeCell ref="J553:K553"/>
    <mergeCell ref="L553:N553"/>
    <mergeCell ref="J572:K572"/>
    <mergeCell ref="L572:N572"/>
    <mergeCell ref="J577:K577"/>
    <mergeCell ref="L577:N577"/>
    <mergeCell ref="J532:K532"/>
    <mergeCell ref="L532:N532"/>
    <mergeCell ref="J548:K548"/>
    <mergeCell ref="L548:N548"/>
    <mergeCell ref="J552:K552"/>
    <mergeCell ref="L552:N552"/>
    <mergeCell ref="J525:K525"/>
    <mergeCell ref="L525:N525"/>
    <mergeCell ref="J529:K529"/>
    <mergeCell ref="L529:N529"/>
    <mergeCell ref="J531:K531"/>
    <mergeCell ref="L531:N531"/>
    <mergeCell ref="J502:K502"/>
    <mergeCell ref="L502:N502"/>
    <mergeCell ref="J518:K518"/>
    <mergeCell ref="L518:N518"/>
    <mergeCell ref="J524:K524"/>
    <mergeCell ref="L524:N524"/>
    <mergeCell ref="J483:K483"/>
    <mergeCell ref="L483:N483"/>
    <mergeCell ref="J496:K496"/>
    <mergeCell ref="L496:N496"/>
    <mergeCell ref="J501:K501"/>
    <mergeCell ref="L501:N501"/>
    <mergeCell ref="J468:K468"/>
    <mergeCell ref="L468:N468"/>
    <mergeCell ref="J478:K478"/>
    <mergeCell ref="L478:N478"/>
    <mergeCell ref="J482:K482"/>
    <mergeCell ref="L482:N482"/>
    <mergeCell ref="J463:K463"/>
    <mergeCell ref="L463:N463"/>
    <mergeCell ref="J465:K465"/>
    <mergeCell ref="L465:N465"/>
    <mergeCell ref="J467:K467"/>
    <mergeCell ref="L467:N467"/>
    <mergeCell ref="J457:K457"/>
    <mergeCell ref="L457:N457"/>
    <mergeCell ref="J459:K459"/>
    <mergeCell ref="L459:N459"/>
    <mergeCell ref="J461:K461"/>
    <mergeCell ref="L461:N461"/>
    <mergeCell ref="J452:K452"/>
    <mergeCell ref="L452:N452"/>
    <mergeCell ref="J453:K453"/>
    <mergeCell ref="L453:N453"/>
    <mergeCell ref="J455:K455"/>
    <mergeCell ref="L455:N455"/>
    <mergeCell ref="G450:H450"/>
    <mergeCell ref="J450:K450"/>
    <mergeCell ref="L450:N450"/>
    <mergeCell ref="J451:K451"/>
    <mergeCell ref="L451:N451"/>
    <mergeCell ref="G446:H446"/>
    <mergeCell ref="J446:K446"/>
    <mergeCell ref="L446:N446"/>
    <mergeCell ref="G448:H448"/>
    <mergeCell ref="J448:K448"/>
    <mergeCell ref="L448:N448"/>
    <mergeCell ref="G442:H442"/>
    <mergeCell ref="J442:K442"/>
    <mergeCell ref="L442:N442"/>
    <mergeCell ref="G444:H444"/>
    <mergeCell ref="J444:K444"/>
    <mergeCell ref="L444:N444"/>
    <mergeCell ref="G438:H438"/>
    <mergeCell ref="J438:K438"/>
    <mergeCell ref="L438:N438"/>
    <mergeCell ref="G440:H440"/>
    <mergeCell ref="J440:K440"/>
    <mergeCell ref="L440:N440"/>
    <mergeCell ref="G434:H434"/>
    <mergeCell ref="J434:K434"/>
    <mergeCell ref="L434:N434"/>
    <mergeCell ref="G436:H436"/>
    <mergeCell ref="J436:K436"/>
    <mergeCell ref="L436:N436"/>
    <mergeCell ref="G430:H430"/>
    <mergeCell ref="J430:K430"/>
    <mergeCell ref="L430:N430"/>
    <mergeCell ref="G432:H432"/>
    <mergeCell ref="J432:K432"/>
    <mergeCell ref="L432:N432"/>
    <mergeCell ref="G428:H428"/>
    <mergeCell ref="J428:K428"/>
    <mergeCell ref="L428:N428"/>
    <mergeCell ref="J429:K429"/>
    <mergeCell ref="L429:N429"/>
    <mergeCell ref="G426:H426"/>
    <mergeCell ref="J426:K426"/>
    <mergeCell ref="L426:N426"/>
    <mergeCell ref="J427:K427"/>
    <mergeCell ref="L427:N427"/>
    <mergeCell ref="G423:H423"/>
    <mergeCell ref="J423:K423"/>
    <mergeCell ref="L423:N423"/>
    <mergeCell ref="J424:K424"/>
    <mergeCell ref="L424:N424"/>
    <mergeCell ref="G421:H421"/>
    <mergeCell ref="J421:K421"/>
    <mergeCell ref="L421:N421"/>
    <mergeCell ref="J422:K422"/>
    <mergeCell ref="L422:N422"/>
    <mergeCell ref="J417:K417"/>
    <mergeCell ref="L417:N417"/>
    <mergeCell ref="G419:H419"/>
    <mergeCell ref="J419:K419"/>
    <mergeCell ref="L419:N419"/>
    <mergeCell ref="G414:H414"/>
    <mergeCell ref="J414:K414"/>
    <mergeCell ref="L414:N414"/>
    <mergeCell ref="G416:H416"/>
    <mergeCell ref="J416:K416"/>
    <mergeCell ref="L416:N416"/>
    <mergeCell ref="G411:H411"/>
    <mergeCell ref="J411:K411"/>
    <mergeCell ref="L411:N411"/>
    <mergeCell ref="J412:K412"/>
    <mergeCell ref="L412:N412"/>
    <mergeCell ref="J407:K407"/>
    <mergeCell ref="L407:N407"/>
    <mergeCell ref="G409:H409"/>
    <mergeCell ref="J409:K409"/>
    <mergeCell ref="L409:N409"/>
    <mergeCell ref="J405:K405"/>
    <mergeCell ref="L405:N405"/>
    <mergeCell ref="G406:H406"/>
    <mergeCell ref="J406:K406"/>
    <mergeCell ref="L406:N406"/>
    <mergeCell ref="J392:K392"/>
    <mergeCell ref="L392:N392"/>
    <mergeCell ref="J403:K403"/>
    <mergeCell ref="L403:N403"/>
    <mergeCell ref="G404:H404"/>
    <mergeCell ref="J404:K404"/>
    <mergeCell ref="L404:N404"/>
    <mergeCell ref="J381:K381"/>
    <mergeCell ref="L381:N381"/>
    <mergeCell ref="J390:K390"/>
    <mergeCell ref="L390:N390"/>
    <mergeCell ref="G391:H391"/>
    <mergeCell ref="J391:K391"/>
    <mergeCell ref="L391:N391"/>
    <mergeCell ref="J368:K368"/>
    <mergeCell ref="L368:N368"/>
    <mergeCell ref="J379:K379"/>
    <mergeCell ref="L379:N379"/>
    <mergeCell ref="G380:H380"/>
    <mergeCell ref="J380:K380"/>
    <mergeCell ref="L380:N380"/>
    <mergeCell ref="J357:K357"/>
    <mergeCell ref="L357:N357"/>
    <mergeCell ref="J366:K366"/>
    <mergeCell ref="L366:N366"/>
    <mergeCell ref="G367:H367"/>
    <mergeCell ref="J367:K367"/>
    <mergeCell ref="L367:N367"/>
    <mergeCell ref="J355:K355"/>
    <mergeCell ref="L355:N355"/>
    <mergeCell ref="G356:H356"/>
    <mergeCell ref="J356:K356"/>
    <mergeCell ref="L356:N356"/>
    <mergeCell ref="J346:K346"/>
    <mergeCell ref="L346:N346"/>
    <mergeCell ref="J353:K353"/>
    <mergeCell ref="L353:N353"/>
    <mergeCell ref="G354:H354"/>
    <mergeCell ref="J354:K354"/>
    <mergeCell ref="L354:N354"/>
    <mergeCell ref="J337:K337"/>
    <mergeCell ref="L337:N337"/>
    <mergeCell ref="J344:K344"/>
    <mergeCell ref="L344:N344"/>
    <mergeCell ref="G345:H345"/>
    <mergeCell ref="J345:K345"/>
    <mergeCell ref="L345:N345"/>
    <mergeCell ref="J312:K312"/>
    <mergeCell ref="L312:N312"/>
    <mergeCell ref="J322:K322"/>
    <mergeCell ref="L322:N322"/>
    <mergeCell ref="J326:K326"/>
    <mergeCell ref="L326:N326"/>
    <mergeCell ref="J299:K299"/>
    <mergeCell ref="L299:N299"/>
    <mergeCell ref="J310:K310"/>
    <mergeCell ref="L310:N310"/>
    <mergeCell ref="G311:H311"/>
    <mergeCell ref="J311:K311"/>
    <mergeCell ref="L311:N311"/>
    <mergeCell ref="J297:K297"/>
    <mergeCell ref="L297:N297"/>
    <mergeCell ref="G298:H298"/>
    <mergeCell ref="J298:K298"/>
    <mergeCell ref="L298:N298"/>
    <mergeCell ref="G294:H294"/>
    <mergeCell ref="J294:K294"/>
    <mergeCell ref="L294:N294"/>
    <mergeCell ref="G296:H296"/>
    <mergeCell ref="J296:K296"/>
    <mergeCell ref="L296:N296"/>
    <mergeCell ref="G290:H290"/>
    <mergeCell ref="J290:K290"/>
    <mergeCell ref="L290:N290"/>
    <mergeCell ref="G292:H292"/>
    <mergeCell ref="J292:K292"/>
    <mergeCell ref="L292:N292"/>
    <mergeCell ref="G286:H286"/>
    <mergeCell ref="J286:K286"/>
    <mergeCell ref="L286:N286"/>
    <mergeCell ref="G288:H288"/>
    <mergeCell ref="J288:K288"/>
    <mergeCell ref="L288:N288"/>
    <mergeCell ref="G282:H282"/>
    <mergeCell ref="J282:K282"/>
    <mergeCell ref="L282:N282"/>
    <mergeCell ref="G284:H284"/>
    <mergeCell ref="J284:K284"/>
    <mergeCell ref="L284:N284"/>
    <mergeCell ref="J278:K278"/>
    <mergeCell ref="L278:N278"/>
    <mergeCell ref="G280:H280"/>
    <mergeCell ref="J280:K280"/>
    <mergeCell ref="L280:N280"/>
    <mergeCell ref="G274:H274"/>
    <mergeCell ref="J274:K274"/>
    <mergeCell ref="L274:N274"/>
    <mergeCell ref="G276:H276"/>
    <mergeCell ref="J276:K276"/>
    <mergeCell ref="L276:N276"/>
    <mergeCell ref="G270:H270"/>
    <mergeCell ref="J270:K270"/>
    <mergeCell ref="L270:N270"/>
    <mergeCell ref="G272:H272"/>
    <mergeCell ref="J272:K272"/>
    <mergeCell ref="L272:N272"/>
    <mergeCell ref="G266:H266"/>
    <mergeCell ref="J266:K266"/>
    <mergeCell ref="L266:N266"/>
    <mergeCell ref="G268:H268"/>
    <mergeCell ref="J268:K268"/>
    <mergeCell ref="L268:N268"/>
    <mergeCell ref="G262:H262"/>
    <mergeCell ref="J262:K262"/>
    <mergeCell ref="L262:N262"/>
    <mergeCell ref="G264:H264"/>
    <mergeCell ref="J264:K264"/>
    <mergeCell ref="L264:N264"/>
    <mergeCell ref="G258:H258"/>
    <mergeCell ref="J258:K258"/>
    <mergeCell ref="L258:N258"/>
    <mergeCell ref="G260:H260"/>
    <mergeCell ref="J260:K260"/>
    <mergeCell ref="L260:N260"/>
    <mergeCell ref="G254:H254"/>
    <mergeCell ref="J254:K254"/>
    <mergeCell ref="L254:N254"/>
    <mergeCell ref="G256:H256"/>
    <mergeCell ref="J256:K256"/>
    <mergeCell ref="L256:N256"/>
    <mergeCell ref="G250:H250"/>
    <mergeCell ref="J250:K250"/>
    <mergeCell ref="L250:N250"/>
    <mergeCell ref="G252:H252"/>
    <mergeCell ref="J252:K252"/>
    <mergeCell ref="L252:N252"/>
    <mergeCell ref="G246:H246"/>
    <mergeCell ref="J246:K246"/>
    <mergeCell ref="L246:N246"/>
    <mergeCell ref="G248:H248"/>
    <mergeCell ref="J248:K248"/>
    <mergeCell ref="L248:N248"/>
    <mergeCell ref="J242:K242"/>
    <mergeCell ref="L242:N242"/>
    <mergeCell ref="G244:H244"/>
    <mergeCell ref="J244:K244"/>
    <mergeCell ref="L244:N244"/>
    <mergeCell ref="J229:K229"/>
    <mergeCell ref="L229:N229"/>
    <mergeCell ref="J240:K240"/>
    <mergeCell ref="L240:N240"/>
    <mergeCell ref="G241:H241"/>
    <mergeCell ref="J241:K241"/>
    <mergeCell ref="L241:N241"/>
    <mergeCell ref="J227:K227"/>
    <mergeCell ref="L227:N227"/>
    <mergeCell ref="G228:H228"/>
    <mergeCell ref="J228:K228"/>
    <mergeCell ref="L228:N228"/>
    <mergeCell ref="G224:H224"/>
    <mergeCell ref="J224:K224"/>
    <mergeCell ref="L224:N224"/>
    <mergeCell ref="J225:K225"/>
    <mergeCell ref="L225:N225"/>
    <mergeCell ref="J214:K214"/>
    <mergeCell ref="L214:N214"/>
    <mergeCell ref="J222:K222"/>
    <mergeCell ref="L222:N222"/>
    <mergeCell ref="J223:K223"/>
    <mergeCell ref="L223:N223"/>
    <mergeCell ref="J204:K204"/>
    <mergeCell ref="L204:N204"/>
    <mergeCell ref="J212:K212"/>
    <mergeCell ref="L212:N212"/>
    <mergeCell ref="G213:H213"/>
    <mergeCell ref="J213:K213"/>
    <mergeCell ref="L213:N213"/>
    <mergeCell ref="G198:H198"/>
    <mergeCell ref="J198:K198"/>
    <mergeCell ref="L198:N198"/>
    <mergeCell ref="G200:H200"/>
    <mergeCell ref="J200:K200"/>
    <mergeCell ref="L200:N200"/>
    <mergeCell ref="G193:H193"/>
    <mergeCell ref="J193:K193"/>
    <mergeCell ref="L193:N193"/>
    <mergeCell ref="J194:K194"/>
    <mergeCell ref="L194:N194"/>
    <mergeCell ref="J176:K176"/>
    <mergeCell ref="L176:N176"/>
    <mergeCell ref="J184:K184"/>
    <mergeCell ref="L184:N184"/>
    <mergeCell ref="J192:K192"/>
    <mergeCell ref="L192:N192"/>
    <mergeCell ref="J174:K174"/>
    <mergeCell ref="L174:N174"/>
    <mergeCell ref="G175:H175"/>
    <mergeCell ref="J175:K175"/>
    <mergeCell ref="L175:N175"/>
    <mergeCell ref="J172:K172"/>
    <mergeCell ref="L172:N172"/>
    <mergeCell ref="G173:H173"/>
    <mergeCell ref="J173:K173"/>
    <mergeCell ref="L173:N173"/>
    <mergeCell ref="J166:K166"/>
    <mergeCell ref="L166:N166"/>
    <mergeCell ref="J167:K167"/>
    <mergeCell ref="L167:N167"/>
    <mergeCell ref="G168:H168"/>
    <mergeCell ref="J168:K168"/>
    <mergeCell ref="L168:N168"/>
    <mergeCell ref="J161:K161"/>
    <mergeCell ref="L161:N161"/>
    <mergeCell ref="G162:H162"/>
    <mergeCell ref="J162:K162"/>
    <mergeCell ref="L162:N162"/>
    <mergeCell ref="J156:K156"/>
    <mergeCell ref="L156:N156"/>
    <mergeCell ref="J159:K159"/>
    <mergeCell ref="L159:N159"/>
    <mergeCell ref="G160:H160"/>
    <mergeCell ref="J160:K160"/>
    <mergeCell ref="L160:N160"/>
    <mergeCell ref="J148:K148"/>
    <mergeCell ref="L148:N148"/>
    <mergeCell ref="J150:K150"/>
    <mergeCell ref="L150:N150"/>
    <mergeCell ref="J153:K153"/>
    <mergeCell ref="L153:N153"/>
    <mergeCell ref="J142:K142"/>
    <mergeCell ref="L142:N142"/>
    <mergeCell ref="J144:K144"/>
    <mergeCell ref="L144:N144"/>
    <mergeCell ref="J146:K146"/>
    <mergeCell ref="L146:N146"/>
    <mergeCell ref="J140:K140"/>
    <mergeCell ref="L140:N140"/>
    <mergeCell ref="G141:H141"/>
    <mergeCell ref="J141:K141"/>
    <mergeCell ref="L141:N141"/>
    <mergeCell ref="G138:H138"/>
    <mergeCell ref="J138:K138"/>
    <mergeCell ref="L138:N138"/>
    <mergeCell ref="J139:K139"/>
    <mergeCell ref="L139:N139"/>
    <mergeCell ref="J134:K134"/>
    <mergeCell ref="L134:N134"/>
    <mergeCell ref="J135:K135"/>
    <mergeCell ref="L135:N135"/>
    <mergeCell ref="J136:K136"/>
    <mergeCell ref="L136:N136"/>
    <mergeCell ref="G130:H130"/>
    <mergeCell ref="J130:K130"/>
    <mergeCell ref="L130:N130"/>
    <mergeCell ref="G133:H133"/>
    <mergeCell ref="J133:K133"/>
    <mergeCell ref="L133:N133"/>
    <mergeCell ref="G127:H127"/>
    <mergeCell ref="J127:K127"/>
    <mergeCell ref="L127:N127"/>
    <mergeCell ref="J129:K129"/>
    <mergeCell ref="L129:N129"/>
    <mergeCell ref="J123:K123"/>
    <mergeCell ref="L123:N123"/>
    <mergeCell ref="G124:H124"/>
    <mergeCell ref="J124:K124"/>
    <mergeCell ref="L124:N124"/>
    <mergeCell ref="J118:K118"/>
    <mergeCell ref="L118:N118"/>
    <mergeCell ref="J121:K121"/>
    <mergeCell ref="L121:N121"/>
    <mergeCell ref="G122:H122"/>
    <mergeCell ref="J122:K122"/>
    <mergeCell ref="L122:N122"/>
    <mergeCell ref="G116:H116"/>
    <mergeCell ref="J116:K116"/>
    <mergeCell ref="L116:N116"/>
    <mergeCell ref="J117:K117"/>
    <mergeCell ref="L117:N117"/>
    <mergeCell ref="G112:H112"/>
    <mergeCell ref="J112:K112"/>
    <mergeCell ref="L112:N112"/>
    <mergeCell ref="G114:H114"/>
    <mergeCell ref="J114:K114"/>
    <mergeCell ref="L114:N114"/>
    <mergeCell ref="J108:K108"/>
    <mergeCell ref="L108:N108"/>
    <mergeCell ref="J109:K109"/>
    <mergeCell ref="L109:N109"/>
    <mergeCell ref="G110:H110"/>
    <mergeCell ref="J110:K110"/>
    <mergeCell ref="L110:N110"/>
    <mergeCell ref="J105:K105"/>
    <mergeCell ref="L105:N105"/>
    <mergeCell ref="G106:H106"/>
    <mergeCell ref="J106:K106"/>
    <mergeCell ref="L106:N106"/>
    <mergeCell ref="J102:K102"/>
    <mergeCell ref="L102:N102"/>
    <mergeCell ref="G103:H103"/>
    <mergeCell ref="J103:K103"/>
    <mergeCell ref="L103:N103"/>
    <mergeCell ref="J98:K98"/>
    <mergeCell ref="L98:N98"/>
    <mergeCell ref="J99:K99"/>
    <mergeCell ref="L99:N99"/>
    <mergeCell ref="G100:H100"/>
    <mergeCell ref="J100:K100"/>
    <mergeCell ref="L100:N100"/>
    <mergeCell ref="G95:H95"/>
    <mergeCell ref="J95:K95"/>
    <mergeCell ref="L95:N95"/>
    <mergeCell ref="G97:H97"/>
    <mergeCell ref="J97:K97"/>
    <mergeCell ref="L97:N97"/>
    <mergeCell ref="G91:H91"/>
    <mergeCell ref="J91:K91"/>
    <mergeCell ref="L91:N91"/>
    <mergeCell ref="G93:H93"/>
    <mergeCell ref="J93:K93"/>
    <mergeCell ref="L93:N93"/>
    <mergeCell ref="G85:H85"/>
    <mergeCell ref="J85:K85"/>
    <mergeCell ref="L85:N85"/>
    <mergeCell ref="J90:K90"/>
    <mergeCell ref="L90:N90"/>
    <mergeCell ref="G79:H79"/>
    <mergeCell ref="J79:K79"/>
    <mergeCell ref="L79:N79"/>
    <mergeCell ref="J84:K84"/>
    <mergeCell ref="L84:N84"/>
    <mergeCell ref="G77:H77"/>
    <mergeCell ref="J77:K77"/>
    <mergeCell ref="L77:N77"/>
    <mergeCell ref="J78:K78"/>
    <mergeCell ref="L78:N78"/>
    <mergeCell ref="G75:H75"/>
    <mergeCell ref="J75:K75"/>
    <mergeCell ref="L75:N75"/>
    <mergeCell ref="J76:K76"/>
    <mergeCell ref="L76:N76"/>
    <mergeCell ref="G73:H73"/>
    <mergeCell ref="J73:K73"/>
    <mergeCell ref="L73:N73"/>
    <mergeCell ref="J74:K74"/>
    <mergeCell ref="L74:N74"/>
    <mergeCell ref="J69:K69"/>
    <mergeCell ref="L69:N69"/>
    <mergeCell ref="J70:K70"/>
    <mergeCell ref="L70:N70"/>
    <mergeCell ref="J71:K71"/>
    <mergeCell ref="L71:N71"/>
    <mergeCell ref="J66:K66"/>
    <mergeCell ref="L66:N66"/>
    <mergeCell ref="G68:H68"/>
    <mergeCell ref="J68:K68"/>
    <mergeCell ref="L68:N68"/>
    <mergeCell ref="G63:H63"/>
    <mergeCell ref="J63:K63"/>
    <mergeCell ref="L63:N63"/>
    <mergeCell ref="G65:H65"/>
    <mergeCell ref="J65:K65"/>
    <mergeCell ref="L65:N65"/>
    <mergeCell ref="J59:K59"/>
    <mergeCell ref="L59:N59"/>
    <mergeCell ref="G61:H61"/>
    <mergeCell ref="J61:K61"/>
    <mergeCell ref="L61:N61"/>
    <mergeCell ref="J56:K56"/>
    <mergeCell ref="L56:N56"/>
    <mergeCell ref="J57:K57"/>
    <mergeCell ref="L57:N57"/>
    <mergeCell ref="G58:H58"/>
    <mergeCell ref="J58:K58"/>
    <mergeCell ref="L58:N58"/>
    <mergeCell ref="J52:K52"/>
    <mergeCell ref="L52:N52"/>
    <mergeCell ref="J53:K53"/>
    <mergeCell ref="L53:N53"/>
    <mergeCell ref="G55:H55"/>
    <mergeCell ref="J55:K55"/>
    <mergeCell ref="L55:N55"/>
    <mergeCell ref="J48:K48"/>
    <mergeCell ref="L48:N48"/>
    <mergeCell ref="J49:K49"/>
    <mergeCell ref="L49:N49"/>
    <mergeCell ref="G51:H51"/>
    <mergeCell ref="J51:K51"/>
    <mergeCell ref="L51:N51"/>
    <mergeCell ref="G45:H45"/>
    <mergeCell ref="J45:K45"/>
    <mergeCell ref="L45:N45"/>
    <mergeCell ref="G47:H47"/>
    <mergeCell ref="J47:K47"/>
    <mergeCell ref="L47:N47"/>
    <mergeCell ref="G41:H41"/>
    <mergeCell ref="J41:K41"/>
    <mergeCell ref="L41:N41"/>
    <mergeCell ref="G43:H43"/>
    <mergeCell ref="J43:K43"/>
    <mergeCell ref="L43:N43"/>
    <mergeCell ref="G39:H39"/>
    <mergeCell ref="J39:K39"/>
    <mergeCell ref="L39:N39"/>
    <mergeCell ref="J40:K40"/>
    <mergeCell ref="L40:N40"/>
    <mergeCell ref="G35:H35"/>
    <mergeCell ref="J35:K35"/>
    <mergeCell ref="L35:N35"/>
    <mergeCell ref="G37:H37"/>
    <mergeCell ref="J37:K37"/>
    <mergeCell ref="L37:N37"/>
    <mergeCell ref="J32:K32"/>
    <mergeCell ref="L32:N32"/>
    <mergeCell ref="G33:H33"/>
    <mergeCell ref="J33:K33"/>
    <mergeCell ref="L33:N33"/>
    <mergeCell ref="G29:H29"/>
    <mergeCell ref="J29:K29"/>
    <mergeCell ref="L29:N29"/>
    <mergeCell ref="G31:H31"/>
    <mergeCell ref="J31:K31"/>
    <mergeCell ref="L31:N31"/>
    <mergeCell ref="G25:H25"/>
    <mergeCell ref="J25:K25"/>
    <mergeCell ref="L25:N25"/>
    <mergeCell ref="G27:H27"/>
    <mergeCell ref="J27:K27"/>
    <mergeCell ref="L27:N27"/>
    <mergeCell ref="G23:H23"/>
    <mergeCell ref="J23:K23"/>
    <mergeCell ref="L23:N23"/>
    <mergeCell ref="J24:K24"/>
    <mergeCell ref="L24:N24"/>
    <mergeCell ref="G19:H19"/>
    <mergeCell ref="J19:K19"/>
    <mergeCell ref="L19:N19"/>
    <mergeCell ref="G21:H21"/>
    <mergeCell ref="J21:K21"/>
    <mergeCell ref="L21:N21"/>
    <mergeCell ref="J16:K16"/>
    <mergeCell ref="L16:N16"/>
    <mergeCell ref="G17:H17"/>
    <mergeCell ref="J17:K17"/>
    <mergeCell ref="L17:N17"/>
    <mergeCell ref="G14:H14"/>
    <mergeCell ref="J14:K14"/>
    <mergeCell ref="L14:N14"/>
    <mergeCell ref="J15:K15"/>
    <mergeCell ref="L15:N15"/>
    <mergeCell ref="G10:H10"/>
    <mergeCell ref="J10:K10"/>
    <mergeCell ref="L10:N10"/>
    <mergeCell ref="G12:H12"/>
    <mergeCell ref="J12:K12"/>
    <mergeCell ref="L12:N12"/>
    <mergeCell ref="J6:K6"/>
    <mergeCell ref="L6:N6"/>
    <mergeCell ref="J7:K7"/>
    <mergeCell ref="L7:N7"/>
    <mergeCell ref="J8:K8"/>
    <mergeCell ref="L8:N8"/>
    <mergeCell ref="A3:E3"/>
    <mergeCell ref="F3:I3"/>
    <mergeCell ref="J3:P3"/>
    <mergeCell ref="G5:H5"/>
    <mergeCell ref="J5:K5"/>
    <mergeCell ref="L5:O5"/>
    <mergeCell ref="A1:E1"/>
    <mergeCell ref="F1:I1"/>
    <mergeCell ref="J1:P1"/>
    <mergeCell ref="A2:E2"/>
    <mergeCell ref="F2:I2"/>
    <mergeCell ref="J2:P2"/>
  </mergeCells>
  <pageMargins left="0" right="0" top="0" bottom="0" header="0" footer="0"/>
  <pageSetup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07</vt:lpstr>
      <vt:lpstr>'07'!_FilterDatabase</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2024-04-30T14:05:34Z</dcterms:modified>
</cp:coreProperties>
</file>